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THU_CHI_DVSN (2)" sheetId="5" state="hidden" r:id="rId1"/>
    <sheet name="Hướng dẫn nhập liệu" sheetId="2" r:id="rId2"/>
    <sheet name="CHI_DVSN" sheetId="1" r:id="rId3"/>
    <sheet name="S_FOR_H" sheetId="7" state="hidden" r:id="rId4"/>
    <sheet name="S_FOR_D" sheetId="8" state="hidden" r:id="rId5"/>
    <sheet name="S_ITEM_FOR" sheetId="9" state="hidden" r:id="rId6"/>
    <sheet name="Thong tin dau vao" sheetId="4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7" l="1"/>
  <c r="AQ16" i="9"/>
  <c r="AQ15" i="9"/>
  <c r="AQ14" i="9"/>
  <c r="AQ13" i="9"/>
  <c r="AQ12" i="9"/>
  <c r="AQ11" i="9"/>
  <c r="AQ10" i="9"/>
  <c r="AQ9" i="9"/>
  <c r="AQ8" i="9"/>
  <c r="AQ7" i="9"/>
  <c r="AQ6" i="9"/>
  <c r="AQ5" i="9"/>
  <c r="AQ4" i="9"/>
  <c r="AQ3" i="9"/>
  <c r="AQ2" i="9"/>
  <c r="C16" i="8"/>
  <c r="BE16" i="8" s="1"/>
  <c r="C15" i="8"/>
  <c r="BE15" i="8" s="1"/>
  <c r="C14" i="8"/>
  <c r="BE14" i="8" s="1"/>
  <c r="C13" i="8"/>
  <c r="BE13" i="8" s="1"/>
  <c r="C12" i="8"/>
  <c r="BE12" i="8" s="1"/>
  <c r="C11" i="8"/>
  <c r="BE11" i="8" s="1"/>
  <c r="C10" i="8"/>
  <c r="BE10" i="8" s="1"/>
  <c r="C9" i="8"/>
  <c r="BE9" i="8" s="1"/>
  <c r="C8" i="8"/>
  <c r="BE8" i="8" s="1"/>
  <c r="C7" i="8"/>
  <c r="BE7" i="8" s="1"/>
  <c r="C6" i="8"/>
  <c r="BE6" i="8" s="1"/>
  <c r="C5" i="8"/>
  <c r="BE5" i="8" s="1"/>
  <c r="C4" i="8"/>
  <c r="BE4" i="8" s="1"/>
  <c r="C3" i="8"/>
  <c r="BE3" i="8" s="1"/>
  <c r="C2" i="8"/>
  <c r="BE2" i="8" s="1"/>
  <c r="E26" i="7"/>
  <c r="L26" i="7" s="1"/>
  <c r="E25" i="7"/>
  <c r="L25" i="7" s="1"/>
  <c r="E24" i="7"/>
  <c r="L24" i="7" s="1"/>
  <c r="E23" i="7"/>
  <c r="L23" i="7" s="1"/>
  <c r="E22" i="7"/>
  <c r="L22" i="7" s="1"/>
  <c r="E21" i="7"/>
  <c r="L21" i="7" s="1"/>
  <c r="E20" i="7"/>
  <c r="L20" i="7" s="1"/>
  <c r="E19" i="7"/>
  <c r="L19" i="7" s="1"/>
  <c r="E18" i="7"/>
  <c r="L18" i="7" s="1"/>
  <c r="E17" i="7"/>
  <c r="L17" i="7" s="1"/>
  <c r="E16" i="7"/>
  <c r="L16" i="7" s="1"/>
  <c r="E15" i="7"/>
  <c r="L15" i="7" s="1"/>
  <c r="E14" i="7"/>
  <c r="L14" i="7" s="1"/>
  <c r="E13" i="7"/>
  <c r="L13" i="7" s="1"/>
  <c r="E12" i="7"/>
  <c r="L12" i="7" s="1"/>
  <c r="E11" i="7"/>
  <c r="L11" i="7" s="1"/>
  <c r="E10" i="7"/>
  <c r="L10" i="7" s="1"/>
  <c r="E9" i="7"/>
  <c r="L9" i="7" s="1"/>
  <c r="E8" i="7"/>
  <c r="L8" i="7" s="1"/>
  <c r="E7" i="7"/>
  <c r="L7" i="7" s="1"/>
  <c r="E6" i="7"/>
  <c r="L6" i="7" s="1"/>
  <c r="E5" i="7"/>
  <c r="L5" i="7" s="1"/>
  <c r="E4" i="7"/>
  <c r="L4" i="7" s="1"/>
  <c r="E3" i="7"/>
  <c r="L3" i="7" s="1"/>
  <c r="E2" i="7"/>
  <c r="B6" i="1" l="1"/>
  <c r="B7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comments1.xml><?xml version="1.0" encoding="utf-8"?>
<comments xmlns="http://schemas.openxmlformats.org/spreadsheetml/2006/main">
  <authors>
    <author>Author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Xem lại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VD: Hội phụ nữ, hội cựu chiến binh….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VD: Hội phụ nữ, hội cựu chiến binh….</t>
        </r>
      </text>
    </comment>
  </commentList>
</comments>
</file>

<file path=xl/sharedStrings.xml><?xml version="1.0" encoding="utf-8"?>
<sst xmlns="http://schemas.openxmlformats.org/spreadsheetml/2006/main" count="700" uniqueCount="308">
  <si>
    <t>Tổng số</t>
  </si>
  <si>
    <t>A</t>
  </si>
  <si>
    <t>B</t>
  </si>
  <si>
    <t>1. Mục đích</t>
  </si>
  <si>
    <t>2. Nguyên tắc lập biểu</t>
  </si>
  <si>
    <t>- Không thay đổi thứ tự các cột dữ liệu</t>
  </si>
  <si>
    <t>3. Hướng dẫn lập biểu</t>
  </si>
  <si>
    <t>3.1. Về chỉ tiêu cột:</t>
  </si>
  <si>
    <t>3.2 Về chỉ tiêu hàng:</t>
  </si>
  <si>
    <t>STT</t>
  </si>
  <si>
    <t>Địa bàn</t>
  </si>
  <si>
    <t>- Giá trị các cột STT điền theo số thứ tự tăng dần</t>
  </si>
  <si>
    <t xml:space="preserve">- Loại báo cáo: Năm </t>
  </si>
  <si>
    <t>Stt</t>
  </si>
  <si>
    <t>Kiểu dữ liệu</t>
  </si>
  <si>
    <t>Ký tự</t>
  </si>
  <si>
    <t xml:space="preserve">Các yêu cầu/ràng buộc </t>
  </si>
  <si>
    <t>Tên lỗi</t>
  </si>
  <si>
    <t>Mã lỗi</t>
  </si>
  <si>
    <t xml:space="preserve">Kỳ báo cáo </t>
  </si>
  <si>
    <t>Loại dữ liệu</t>
  </si>
  <si>
    <t>II</t>
  </si>
  <si>
    <t>Mã chỉ tiêu</t>
  </si>
  <si>
    <t xml:space="preserve">Không được sửa </t>
  </si>
  <si>
    <t xml:space="preserve">Tên chỉ tiêu </t>
  </si>
  <si>
    <t>CHỈ TIÊU</t>
  </si>
  <si>
    <t>Các đơn vị sự nghiệp công</t>
  </si>
  <si>
    <t>Thu sự nghiệp, dịch vụ</t>
  </si>
  <si>
    <t>Thu từ các hoạt động cung cấp các dịch vụ công do nhà nước định giá</t>
  </si>
  <si>
    <t>Trong đó: Phần thu tăng thêm do thực hiện lộ trình điều chỉnh giá dịch vụ theo quy định</t>
  </si>
  <si>
    <t>Thu từ các hoạt động dịch vụ khác theo quy định của pháp luật</t>
  </si>
  <si>
    <t>Kinh phí nhà nước đặt hàng</t>
  </si>
  <si>
    <t>Nguồn thu phí được để lại</t>
  </si>
  <si>
    <t>Nguồn ngân sách nhà nước</t>
  </si>
  <si>
    <t>Ngân sách trong nước</t>
  </si>
  <si>
    <t>Kinh phí thường xuyên</t>
  </si>
  <si>
    <r>
      <t xml:space="preserve">Kinh phí thực hiện các chính sách của Nhà nước; nhiệm vụ được Nhà nước giao </t>
    </r>
    <r>
      <rPr>
        <i/>
        <sz val="10"/>
        <color rgb="FF000000"/>
        <rFont val="Arial"/>
        <family val="2"/>
      </rPr>
      <t>(chi tiết từng chính sách, nhiệm vụ)</t>
    </r>
  </si>
  <si>
    <t>Các nhiệm vụ không thường xuyên (kinh phí thực hiện chương trình, dự án, đề án; kinh phí đối ứng các dự án ODA theo quyết định của cấp có thẩm quyền; mua sắm trang thiết bị theo dự án được cấp có thẩm quyền phê duyệt; kinh phí thực hiện nhiệm vụ đột xuất được cơ quan có thẩm quyền giao;...)</t>
  </si>
  <si>
    <t>Vốn vay, viện trợ theo quy định của pháp luật</t>
  </si>
  <si>
    <t>Nguồn thu hợp pháp khác</t>
  </si>
  <si>
    <r>
      <t>Chi từ nguồn tài chính của đơn vị</t>
    </r>
    <r>
      <rPr>
        <sz val="10"/>
        <color rgb="FF000000"/>
        <rFont val="Arial"/>
        <family val="2"/>
      </rPr>
      <t xml:space="preserve"> (=1+2+3+4)</t>
    </r>
  </si>
  <si>
    <t>Chi từ nguồn thu sự nghiệp, dịch vụ</t>
  </si>
  <si>
    <t>Chi tiền lương</t>
  </si>
  <si>
    <t>Chi hoạt động chuyên môn, chi quản lý</t>
  </si>
  <si>
    <t>Trích khấu hao tài sản cố định theo quy định</t>
  </si>
  <si>
    <t>Chi đầu tư phát triển theo quy định</t>
  </si>
  <si>
    <t>Chi khác theo quy định</t>
  </si>
  <si>
    <t>Nộp thuế và các khoản nộp NSNN khác theo quy định</t>
  </si>
  <si>
    <t>Chi từ nguồn thu phí được để lại</t>
  </si>
  <si>
    <t>Kinh phí không thường xuyên</t>
  </si>
  <si>
    <t>Chi từ nguồn ngân sách nhà nước</t>
  </si>
  <si>
    <t>Chi từ nguồn thu hợp pháp khác</t>
  </si>
  <si>
    <r>
      <t xml:space="preserve">Các đơn vị khác (nếu có) </t>
    </r>
    <r>
      <rPr>
        <sz val="10"/>
        <color rgb="FF000000"/>
        <rFont val="Arial"/>
        <family val="2"/>
      </rPr>
      <t>(2)</t>
    </r>
  </si>
  <si>
    <r>
      <t xml:space="preserve">Kinh phí nhà nước đặt hàng </t>
    </r>
    <r>
      <rPr>
        <sz val="10"/>
        <color rgb="FF000000"/>
        <rFont val="Arial"/>
        <family val="2"/>
      </rPr>
      <t>(3)</t>
    </r>
  </si>
  <si>
    <t>Nguồn NSNN</t>
  </si>
  <si>
    <r>
      <t>Kinh phí thực hiện các chính sách của Nhà nước; nhiệm vụ được Nhà nước giao (</t>
    </r>
    <r>
      <rPr>
        <i/>
        <sz val="10"/>
        <color rgb="FF000000"/>
        <rFont val="Arial"/>
        <family val="2"/>
      </rPr>
      <t>chi tiết từng chính sách, nhiệm vụ)</t>
    </r>
  </si>
  <si>
    <t>Dự toán chi</t>
  </si>
  <si>
    <t>Chi từ nguồn NSNN</t>
  </si>
  <si>
    <t>C</t>
  </si>
  <si>
    <r>
      <t xml:space="preserve">Dự toán chi NSNN thực hiện các nhiệm vụ, đề án khác (nếu có) </t>
    </r>
    <r>
      <rPr>
        <sz val="10"/>
        <color rgb="FF000000"/>
        <rFont val="Arial"/>
        <family val="2"/>
      </rPr>
      <t>(4)</t>
    </r>
  </si>
  <si>
    <t>* Thông tin chung: Có thể bổ sung chọn Mã ĐV, Loại ĐV, Chương 
(Chia chi tiết theo loại đv sự nghiệp: đảm bảo chi TX, chi đầu tư….)</t>
  </si>
  <si>
    <t>I. Thông tin chung</t>
  </si>
  <si>
    <t>Tên trường</t>
  </si>
  <si>
    <t>Độ dài</t>
  </si>
  <si>
    <t>Bắt buộc</t>
  </si>
  <si>
    <t>Điều kiện đầu vào/Dữ liệu đầu vào</t>
  </si>
  <si>
    <t>Điều kiện kiểm tra</t>
  </si>
  <si>
    <t>Loại mẫu biểu</t>
  </si>
  <si>
    <t>Danh sách</t>
  </si>
  <si>
    <t>x</t>
  </si>
  <si>
    <t>- KHVDT_DA</t>
  </si>
  <si>
    <t>Để trống/ không chọn</t>
  </si>
  <si>
    <t>[Tên trường] bắt buộc nhập</t>
  </si>
  <si>
    <t>Loại báo cáo</t>
  </si>
  <si>
    <t>Năm</t>
  </si>
  <si>
    <t>Hiển thị dữ liệu theo Loại mẫu biểu</t>
  </si>
  <si>
    <t>Định dạng: Năm YYYY</t>
  </si>
  <si>
    <t>Hiển thị dữ liệu theo Loại báo cáo</t>
  </si>
  <si>
    <t>Kế hoạch (Dự kiến, nhu cầu, số ước)</t>
  </si>
  <si>
    <t>Tên địa bàn</t>
  </si>
  <si>
    <t>Theo phân quyền nhập dữ liệu bổ sung</t>
  </si>
  <si>
    <t>II. Thông tin danh sách</t>
  </si>
  <si>
    <t>Mô tả</t>
  </si>
  <si>
    <t>Kỳ báo cáo</t>
  </si>
  <si>
    <t>Hiển thị theo kết quả đã nhập/tra cứu.</t>
  </si>
  <si>
    <t>Từ ngày</t>
  </si>
  <si>
    <t>Hiển thị theo kết quả đã nhập/tra cứu theo định dạng DD/MM/YYYY.</t>
  </si>
  <si>
    <t>Đến ngày</t>
  </si>
  <si>
    <t>Mã địa bàn</t>
  </si>
  <si>
    <t>Trạng thái</t>
  </si>
  <si>
    <t>Hiển thị theo kết quả đã nhập/tra cứu. Có 2 loại trạng thái:
- Chưa xác nhận;
- Đã xác nhận.</t>
  </si>
  <si>
    <t>III. Thông tin cột</t>
  </si>
  <si>
    <t>Mã dự án</t>
  </si>
  <si>
    <t>Tên dự án</t>
  </si>
  <si>
    <t>Loại dự án</t>
  </si>
  <si>
    <t>Hiển thị theo kết quả đã nhập/tra cứu.
Các giá trị: 
'- Loại chuẩn bị đầu tư
- Loại thực hiện dự án</t>
  </si>
  <si>
    <t>Nhóm dự án</t>
  </si>
  <si>
    <t>Hiển thị theo kết quả đã nhập/tra cứu.
các giá trị:
- Dự án quan trọng quốc gia
- Dự án nhóm A
- Dự án nhóm B
- Dự án nhóm C</t>
  </si>
  <si>
    <t>Địa bàn (Mã địa bàn)</t>
  </si>
  <si>
    <t>Ngành/ lĩnh vực (Mã ngành)</t>
  </si>
  <si>
    <t>Chương (Mã chương)</t>
  </si>
  <si>
    <t xml:space="preserve">Tổng số </t>
  </si>
  <si>
    <t xml:space="preserve">Nếu số = 0 thì để trống hoặc gõ số "0", không để là "-". </t>
  </si>
  <si>
    <t xml:space="preserve">Ngân sách trung ương </t>
  </si>
  <si>
    <t>Thu hồi các khoản ứng trước</t>
  </si>
  <si>
    <t>Thanh toán nợ XDCB</t>
  </si>
  <si>
    <t>NS địa phương</t>
  </si>
  <si>
    <t>Tổng số (tất cả các nguồn vốn)</t>
  </si>
  <si>
    <t>Trong đó: Ngân sách trung ương</t>
  </si>
  <si>
    <t>Vốn nước ngoài (tính theo đồng Việt Nam)</t>
  </si>
  <si>
    <t>INAME</t>
  </si>
  <si>
    <t>ICODE</t>
  </si>
  <si>
    <r>
      <rPr>
        <sz val="12"/>
        <color theme="1"/>
        <rFont val="Times New Roman"/>
        <family val="1"/>
      </rPr>
      <t xml:space="preserve">- Đơn vị thực hiện nhập dữ liệu bổ sung: Theo danh sách hiển thị </t>
    </r>
  </si>
  <si>
    <t>- Kỳ dữ liệu: Năm YYYY</t>
  </si>
  <si>
    <t>Chương</t>
  </si>
  <si>
    <t>QHNS</t>
  </si>
  <si>
    <t xml:space="preserve">Loại khoản </t>
  </si>
  <si>
    <t xml:space="preserve">Sở tài chính nhập </t>
  </si>
  <si>
    <t>- Loại dữ liệu cần nhập: Chấp hành, dự toán cấp trên giao, ước</t>
  </si>
  <si>
    <t>Giải thích nội dung và hướng dẫn lập biểu "Nhập bổ sung Chi chi tiết theo từng chỉ tiêu của đơn vị sự nghiệp"</t>
  </si>
  <si>
    <t>- Xây dựng bộ chỉ tiêu temp CHI_DVSN là căn cứ để tổng hợp các báo cáo theo mẫu số 12.1/12.2/12.3/12.4/12.5 của TT342</t>
  </si>
  <si>
    <t>STATUS</t>
  </si>
  <si>
    <t>FD</t>
  </si>
  <si>
    <t>FACTOR</t>
  </si>
  <si>
    <t>CD</t>
  </si>
  <si>
    <t>MD</t>
  </si>
  <si>
    <t>UC</t>
  </si>
  <si>
    <t>FC</t>
  </si>
  <si>
    <t>FCODE</t>
  </si>
  <si>
    <t>FNAME</t>
  </si>
  <si>
    <t>PC</t>
  </si>
  <si>
    <t>RG</t>
  </si>
  <si>
    <t>seq_fc.nextval</t>
  </si>
  <si>
    <t>01TCDVSNC</t>
  </si>
  <si>
    <t xml:space="preserve">THU CHI ĐƠN VỊ SỰ NGHIỆP CÔNG </t>
  </si>
  <si>
    <t>to_date('20220623','YYYYMMDD')</t>
  </si>
  <si>
    <t>Fcode</t>
  </si>
  <si>
    <t>YR</t>
  </si>
  <si>
    <t>COL</t>
  </si>
  <si>
    <t>WHE</t>
  </si>
  <si>
    <t>I1</t>
  </si>
  <si>
    <t>E1</t>
  </si>
  <si>
    <t>I2</t>
  </si>
  <si>
    <t>E2</t>
  </si>
  <si>
    <t>I3</t>
  </si>
  <si>
    <t>E3</t>
  </si>
  <si>
    <t>I4</t>
  </si>
  <si>
    <t>E4</t>
  </si>
  <si>
    <t>I7</t>
  </si>
  <si>
    <t>E7</t>
  </si>
  <si>
    <t>I8</t>
  </si>
  <si>
    <t>E8</t>
  </si>
  <si>
    <t>I9</t>
  </si>
  <si>
    <t>E9</t>
  </si>
  <si>
    <t>I11</t>
  </si>
  <si>
    <t>E11</t>
  </si>
  <si>
    <t>I12</t>
  </si>
  <si>
    <t>E12</t>
  </si>
  <si>
    <t>IBT</t>
  </si>
  <si>
    <t>EBT</t>
  </si>
  <si>
    <t>IGS</t>
  </si>
  <si>
    <t>EGS</t>
  </si>
  <si>
    <t>IGC</t>
  </si>
  <si>
    <t>EGC</t>
  </si>
  <si>
    <t>IOA</t>
  </si>
  <si>
    <t>EOA</t>
  </si>
  <si>
    <t>IAT</t>
  </si>
  <si>
    <t>EAT</t>
  </si>
  <si>
    <t>I5</t>
  </si>
  <si>
    <t>E5</t>
  </si>
  <si>
    <t>I</t>
  </si>
  <si>
    <t>E</t>
  </si>
  <si>
    <t>NEW_COL</t>
  </si>
  <si>
    <t>EBT_DU</t>
  </si>
  <si>
    <t>IBT_DU</t>
  </si>
  <si>
    <t>I8_DU</t>
  </si>
  <si>
    <t>E8_DU</t>
  </si>
  <si>
    <t>I11_DU</t>
  </si>
  <si>
    <t>E11_DU</t>
  </si>
  <si>
    <t>LOAI_SD</t>
  </si>
  <si>
    <t>IS_DOIUNG</t>
  </si>
  <si>
    <t>WHE_ODS</t>
  </si>
  <si>
    <t>WHE_STG</t>
  </si>
  <si>
    <t>KBNN_TABMIS</t>
  </si>
  <si>
    <t>KBNN_THBC</t>
  </si>
  <si>
    <t>seq_fd.nextval</t>
  </si>
  <si>
    <t>cr</t>
  </si>
  <si>
    <r>
      <t xml:space="preserve">IC
</t>
    </r>
    <r>
      <rPr>
        <b/>
        <sz val="11"/>
        <color rgb="FFFF0000"/>
        <rFont val="Times New Roman"/>
        <family val="1"/>
      </rPr>
      <t>(=IC temp NBS)</t>
    </r>
  </si>
  <si>
    <r>
      <t xml:space="preserve">FC
</t>
    </r>
    <r>
      <rPr>
        <b/>
        <sz val="11"/>
        <color rgb="FFFF0000"/>
        <rFont val="Times New Roman"/>
        <family val="1"/>
      </rPr>
      <t>(=FC của S_FOR_H)</t>
    </r>
  </si>
  <si>
    <r>
      <t xml:space="preserve">COL
</t>
    </r>
    <r>
      <rPr>
        <b/>
        <sz val="11"/>
        <color rgb="FFFF0000"/>
        <rFont val="Times New Roman"/>
        <family val="1"/>
      </rPr>
      <t>(cột giá trị trên temp NBS - val)</t>
    </r>
  </si>
  <si>
    <t>LOAI_DL</t>
  </si>
  <si>
    <t/>
  </si>
  <si>
    <t>01TCDVSNC25</t>
  </si>
  <si>
    <t>01TCDVSNC26</t>
  </si>
  <si>
    <t>01TCDVSNC27</t>
  </si>
  <si>
    <t>01TCDVSNC28</t>
  </si>
  <si>
    <t>01TCDVSNC29</t>
  </si>
  <si>
    <t>01TCDVSNC30</t>
  </si>
  <si>
    <t>01TCDVSNC31</t>
  </si>
  <si>
    <t>01TCDVSNC32</t>
  </si>
  <si>
    <t>01TCDVSNC33</t>
  </si>
  <si>
    <t>01TCDVSNC34</t>
  </si>
  <si>
    <t>01TCDVSNC35</t>
  </si>
  <si>
    <t>01TCDVSNC36</t>
  </si>
  <si>
    <t>01TCDVSNC37</t>
  </si>
  <si>
    <t>01TCDVSNC38</t>
  </si>
  <si>
    <t>01TCDVSNC39</t>
  </si>
  <si>
    <t>01TCDVSNC40</t>
  </si>
  <si>
    <t>01TCDVSNC41</t>
  </si>
  <si>
    <t>01TCDVSNC42</t>
  </si>
  <si>
    <t>01TCDVSNC43</t>
  </si>
  <si>
    <t>01TCDVSNC44</t>
  </si>
  <si>
    <t>01TCDVSNC45</t>
  </si>
  <si>
    <t>01TCDVSNC46</t>
  </si>
  <si>
    <t>01TCDVSNC47</t>
  </si>
  <si>
    <t>01TCDVSNC48</t>
  </si>
  <si>
    <t>6900,6911,7000</t>
  </si>
  <si>
    <t>3650</t>
  </si>
  <si>
    <t>9255,9402</t>
  </si>
  <si>
    <t>6299,6399,6499,6549,0132,9349,7750,7399,7499,7649,7749</t>
  </si>
  <si>
    <t>3950,3750,3800,4900,2025,2026,2023,2024,1300,1400,1500,1550,1700,1750,4300</t>
  </si>
  <si>
    <t>0500</t>
  </si>
  <si>
    <t>8200,8300</t>
  </si>
  <si>
    <t>7300</t>
  </si>
  <si>
    <t>8100</t>
  </si>
  <si>
    <t>8900</t>
  </si>
  <si>
    <t>8400</t>
  </si>
  <si>
    <t>6351,6404,0913,0963,7250,7252,6000</t>
  </si>
  <si>
    <t>Trừ 9594,9570</t>
  </si>
  <si>
    <t>9598,9550,9256,9265,9267,9276</t>
  </si>
  <si>
    <t>9600</t>
  </si>
  <si>
    <t>9200,9300,9400,9500</t>
  </si>
  <si>
    <t>9594,9570,9598,9550,9256,9265,9267,9276</t>
  </si>
  <si>
    <t>100000000022585</t>
  </si>
  <si>
    <t>100000000022586</t>
  </si>
  <si>
    <t>100000000022587</t>
  </si>
  <si>
    <t>100000000022588</t>
  </si>
  <si>
    <t>100000000022589</t>
  </si>
  <si>
    <t>100000000022590</t>
  </si>
  <si>
    <t>100000000022592</t>
  </si>
  <si>
    <t>100000000022595</t>
  </si>
  <si>
    <t>100000000022596</t>
  </si>
  <si>
    <t>100000000022597</t>
  </si>
  <si>
    <t>100000000022602</t>
  </si>
  <si>
    <t>100000000022603</t>
  </si>
  <si>
    <t>100000000022604</t>
  </si>
  <si>
    <t>100000000022605</t>
  </si>
  <si>
    <t>100000000017637</t>
  </si>
  <si>
    <t>100000000017638</t>
  </si>
  <si>
    <t>100000000017639</t>
  </si>
  <si>
    <t>100000000017640</t>
  </si>
  <si>
    <t>100000000017641</t>
  </si>
  <si>
    <t>100000000017642</t>
  </si>
  <si>
    <t>100000000017644</t>
  </si>
  <si>
    <t>100000000017645</t>
  </si>
  <si>
    <t>100000000017647</t>
  </si>
  <si>
    <t>100000000017648</t>
  </si>
  <si>
    <t>100000000017649</t>
  </si>
  <si>
    <t>100000000017654</t>
  </si>
  <si>
    <t>100000000017655</t>
  </si>
  <si>
    <t>100000000017656</t>
  </si>
  <si>
    <t>100000000017657</t>
  </si>
  <si>
    <t>100000000022593</t>
  </si>
  <si>
    <t>Sự nghiệp giáo dục - đào tạo và dạy nghề</t>
  </si>
  <si>
    <t>Sự nghiệp y tế</t>
  </si>
  <si>
    <t>Sự nghiệp khoa học và công nghệ</t>
  </si>
  <si>
    <t>Sự nghiệp văn hóa thông tin</t>
  </si>
  <si>
    <t>Sự nghiệp phát thanh truyền hình</t>
  </si>
  <si>
    <t>Sự nghiệp bảo vệ môi trường</t>
  </si>
  <si>
    <t>Các hoạt động kinh tế</t>
  </si>
  <si>
    <t>Hoạt động của các cơ quan quản lý nhà nước, Đảng, đoàn thể</t>
  </si>
  <si>
    <t>các lĩnh vực khác theo quy định của pháp luật</t>
  </si>
  <si>
    <t>Sự nghiệp thể dục thể thao;</t>
  </si>
  <si>
    <t>⎼ Sự nghiệp bảo đảm xã hội</t>
  </si>
  <si>
    <t>GD_DT</t>
  </si>
  <si>
    <t>Y_TE</t>
  </si>
  <si>
    <t>KH_CN</t>
  </si>
  <si>
    <t>VH_TT</t>
  </si>
  <si>
    <t>TDTT</t>
  </si>
  <si>
    <t>PHAT_THANH_TH</t>
  </si>
  <si>
    <t>BV_MT</t>
  </si>
  <si>
    <t>HD_KINH_TE</t>
  </si>
  <si>
    <t>QUAN_LY_NN</t>
  </si>
  <si>
    <t>DAM_BAO_XH</t>
  </si>
  <si>
    <t>LV_KHAC</t>
  </si>
  <si>
    <t>- Tác nhân nhập liệu:  phòng tài chính (Huyện),Sở tài chính (Tỉnh), đơn vị trung ương</t>
  </si>
  <si>
    <r>
      <t>Chi từ nguồn tài chính của đơn vị</t>
    </r>
    <r>
      <rPr>
        <sz val="12"/>
        <color rgb="FF000000"/>
        <rFont val="Arial"/>
        <family val="2"/>
      </rPr>
      <t xml:space="preserve"> (=1+2+3+4)</t>
    </r>
  </si>
  <si>
    <r>
      <t xml:space="preserve">Dự toán chi NSNN thực hiện các nhiệm vụ, đề án khác (nếu có) </t>
    </r>
    <r>
      <rPr>
        <sz val="12"/>
        <color rgb="FF000000"/>
        <rFont val="Arial"/>
        <family val="2"/>
      </rPr>
      <t>(4)</t>
    </r>
  </si>
  <si>
    <t>MA_CHUONG</t>
  </si>
  <si>
    <t xml:space="preserve">- Chỉ thực hiện nhập dữ liệu là tiền là cột E trở đi </t>
  </si>
  <si>
    <t xml:space="preserve">- Giá trị mã của cột ICODE, INAME không được phép sửa. </t>
  </si>
  <si>
    <t>Chỉ tiêu</t>
  </si>
  <si>
    <t xml:space="preserve">Thông tin </t>
  </si>
  <si>
    <t xml:space="preserve">Điều kiện kiểm tra </t>
  </si>
  <si>
    <t>Chỉ tiêu 20</t>
  </si>
  <si>
    <t>Chỉ tiêu 30</t>
  </si>
  <si>
    <t>Chỉ tiêu 100</t>
  </si>
  <si>
    <t>Chỉ tiêu 200</t>
  </si>
  <si>
    <t xml:space="preserve"> = Chỉ tiêu (40+50+60+70+80+90)</t>
  </si>
  <si>
    <t xml:space="preserve"> = Chỉ tiêu (30+ 100 + 130 + 160) </t>
  </si>
  <si>
    <t xml:space="preserve"> = Chỉ tiêu (110+120)</t>
  </si>
  <si>
    <t>Chỉ tiêu 130</t>
  </si>
  <si>
    <t xml:space="preserve"> = Chỉ tiêu (140+150)</t>
  </si>
  <si>
    <t>Chỉ tiêu 180</t>
  </si>
  <si>
    <t xml:space="preserve"> = Chỉ tiêu (190+200+230)</t>
  </si>
  <si>
    <t xml:space="preserve"> = Chỉ tiêu (210+220)</t>
  </si>
  <si>
    <t xml:space="preserve">- Tên các cột chỉ tiêu không được phép sửa </t>
  </si>
  <si>
    <r>
      <t xml:space="preserve">Các đơn vị khác (nếu có) </t>
    </r>
    <r>
      <rPr>
        <sz val="12"/>
        <rFont val="Arial"/>
        <family val="2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</si>
</sst>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MS Sans Serif"/>
      <family val="2"/>
    </font>
    <font>
      <b/>
      <sz val="11"/>
      <color rgb="FFFF0000"/>
      <name val="Times New Roman"/>
      <family val="1"/>
    </font>
    <font>
      <sz val="10"/>
      <color theme="1"/>
      <name val="Arial"/>
      <family val="2"/>
    </font>
    <font>
      <b/>
      <sz val="1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20" fillId="0" borderId="0"/>
  </cellStyleXfs>
  <cellXfs count="105">
    <xf numFmtId="0" fontId="0" fillId="0" borderId="0" xfId="0"/>
    <xf numFmtId="0" fontId="6" fillId="2" borderId="0" xfId="1" applyFont="1" applyFill="1"/>
    <xf numFmtId="0" fontId="8" fillId="2" borderId="0" xfId="1" applyFont="1" applyFill="1"/>
    <xf numFmtId="0" fontId="6" fillId="2" borderId="0" xfId="1" applyFont="1" applyFill="1" applyBorder="1"/>
    <xf numFmtId="49" fontId="6" fillId="2" borderId="0" xfId="1" applyNumberFormat="1" applyFont="1" applyFill="1" applyBorder="1" applyAlignment="1">
      <alignment horizontal="left" vertical="top" wrapText="1"/>
    </xf>
    <xf numFmtId="0" fontId="9" fillId="2" borderId="0" xfId="1" quotePrefix="1" applyFont="1" applyFill="1"/>
    <xf numFmtId="0" fontId="9" fillId="2" borderId="0" xfId="1" applyFont="1" applyFill="1"/>
    <xf numFmtId="0" fontId="6" fillId="2" borderId="0" xfId="1" quotePrefix="1" applyFont="1" applyFill="1"/>
    <xf numFmtId="0" fontId="10" fillId="2" borderId="0" xfId="1" applyFont="1" applyFill="1"/>
    <xf numFmtId="0" fontId="7" fillId="0" borderId="0" xfId="2" applyFont="1" applyAlignment="1">
      <alignment horizontal="left" vertical="center"/>
    </xf>
    <xf numFmtId="0" fontId="15" fillId="0" borderId="0" xfId="0" applyFont="1" applyAlignment="1"/>
    <xf numFmtId="0" fontId="15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18" fillId="4" borderId="2" xfId="0" applyFont="1" applyFill="1" applyBorder="1" applyAlignment="1">
      <alignment vertical="top"/>
    </xf>
    <xf numFmtId="0" fontId="18" fillId="4" borderId="2" xfId="0" applyFont="1" applyFill="1" applyBorder="1" applyAlignment="1">
      <alignment horizontal="center" vertical="top"/>
    </xf>
    <xf numFmtId="0" fontId="18" fillId="4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2" xfId="0" quotePrefix="1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 wrapText="1"/>
    </xf>
    <xf numFmtId="0" fontId="17" fillId="0" borderId="2" xfId="0" applyFont="1" applyBorder="1"/>
    <xf numFmtId="0" fontId="17" fillId="0" borderId="3" xfId="0" applyFont="1" applyBorder="1" applyAlignment="1"/>
    <xf numFmtId="0" fontId="19" fillId="0" borderId="2" xfId="0" applyFont="1" applyBorder="1"/>
    <xf numFmtId="0" fontId="17" fillId="0" borderId="2" xfId="0" applyFont="1" applyFill="1" applyBorder="1"/>
    <xf numFmtId="0" fontId="1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2" xfId="0" applyFont="1" applyFill="1" applyBorder="1"/>
    <xf numFmtId="164" fontId="19" fillId="0" borderId="2" xfId="0" applyNumberFormat="1" applyFont="1" applyFill="1" applyBorder="1"/>
    <xf numFmtId="0" fontId="17" fillId="0" borderId="0" xfId="0" applyFont="1" applyFill="1"/>
    <xf numFmtId="0" fontId="14" fillId="0" borderId="2" xfId="0" applyFont="1" applyFill="1" applyBorder="1" applyAlignment="1">
      <alignment vertical="center"/>
    </xf>
    <xf numFmtId="0" fontId="19" fillId="0" borderId="0" xfId="0" applyFont="1" applyFill="1" applyBorder="1"/>
    <xf numFmtId="0" fontId="14" fillId="0" borderId="2" xfId="0" applyFont="1" applyFill="1" applyBorder="1" applyAlignment="1">
      <alignment vertical="center" wrapText="1"/>
    </xf>
    <xf numFmtId="0" fontId="14" fillId="0" borderId="2" xfId="3" quotePrefix="1" applyFont="1" applyFill="1" applyBorder="1" applyAlignment="1">
      <alignment vertical="center" wrapText="1"/>
    </xf>
    <xf numFmtId="0" fontId="21" fillId="0" borderId="2" xfId="0" applyFont="1" applyFill="1" applyBorder="1"/>
    <xf numFmtId="0" fontId="14" fillId="5" borderId="2" xfId="0" applyFont="1" applyFill="1" applyBorder="1" applyAlignment="1">
      <alignment vertical="center"/>
    </xf>
    <xf numFmtId="0" fontId="21" fillId="0" borderId="2" xfId="0" quotePrefix="1" applyFont="1" applyFill="1" applyBorder="1"/>
    <xf numFmtId="0" fontId="21" fillId="0" borderId="0" xfId="0" applyFont="1" applyFill="1"/>
    <xf numFmtId="0" fontId="22" fillId="0" borderId="2" xfId="0" applyFont="1" applyFill="1" applyBorder="1" applyAlignment="1">
      <alignment vertical="center"/>
    </xf>
    <xf numFmtId="0" fontId="22" fillId="0" borderId="2" xfId="3" quotePrefix="1" applyFont="1" applyFill="1" applyBorder="1" applyAlignment="1">
      <alignment vertical="center" wrapText="1"/>
    </xf>
    <xf numFmtId="0" fontId="19" fillId="0" borderId="0" xfId="0" applyFont="1" applyFill="1"/>
    <xf numFmtId="0" fontId="19" fillId="0" borderId="2" xfId="0" quotePrefix="1" applyFont="1" applyFill="1" applyBorder="1"/>
    <xf numFmtId="0" fontId="0" fillId="0" borderId="0" xfId="0" applyFont="1" applyFill="1"/>
    <xf numFmtId="0" fontId="23" fillId="0" borderId="2" xfId="0" applyFont="1" applyFill="1" applyBorder="1"/>
    <xf numFmtId="49" fontId="23" fillId="0" borderId="2" xfId="0" applyNumberFormat="1" applyFont="1" applyFill="1" applyBorder="1"/>
    <xf numFmtId="0" fontId="23" fillId="0" borderId="2" xfId="0" applyFont="1" applyFill="1" applyBorder="1" applyAlignment="1">
      <alignment horizontal="center"/>
    </xf>
    <xf numFmtId="0" fontId="23" fillId="6" borderId="0" xfId="0" applyFont="1" applyFill="1" applyBorder="1"/>
    <xf numFmtId="49" fontId="17" fillId="0" borderId="0" xfId="0" applyNumberFormat="1" applyFont="1" applyFill="1"/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/>
    <xf numFmtId="0" fontId="17" fillId="0" borderId="0" xfId="0" quotePrefix="1" applyFont="1" applyFill="1"/>
    <xf numFmtId="0" fontId="17" fillId="0" borderId="0" xfId="0" applyFont="1" applyFill="1" applyAlignment="1">
      <alignment horizontal="left"/>
    </xf>
    <xf numFmtId="0" fontId="17" fillId="6" borderId="0" xfId="0" applyFont="1" applyFill="1"/>
    <xf numFmtId="0" fontId="0" fillId="0" borderId="0" xfId="0" applyFill="1"/>
    <xf numFmtId="0" fontId="0" fillId="6" borderId="0" xfId="0" applyFill="1"/>
    <xf numFmtId="49" fontId="23" fillId="0" borderId="2" xfId="0" applyNumberFormat="1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49" fontId="0" fillId="0" borderId="0" xfId="0" applyNumberFormat="1" applyFill="1"/>
    <xf numFmtId="14" fontId="17" fillId="0" borderId="2" xfId="0" applyNumberFormat="1" applyFont="1" applyFill="1" applyBorder="1"/>
    <xf numFmtId="0" fontId="17" fillId="0" borderId="0" xfId="0" applyFont="1" applyFill="1" applyBorder="1"/>
    <xf numFmtId="49" fontId="0" fillId="0" borderId="0" xfId="0" applyNumberFormat="1"/>
    <xf numFmtId="49" fontId="0" fillId="0" borderId="0" xfId="0" quotePrefix="1" applyNumberFormat="1" applyFill="1"/>
    <xf numFmtId="49" fontId="19" fillId="0" borderId="0" xfId="0" applyNumberFormat="1" applyFont="1" applyFill="1" applyBorder="1"/>
    <xf numFmtId="0" fontId="8" fillId="2" borderId="2" xfId="1" applyFont="1" applyFill="1" applyBorder="1"/>
    <xf numFmtId="0" fontId="24" fillId="0" borderId="0" xfId="0" applyFont="1" applyAlignment="1"/>
    <xf numFmtId="0" fontId="25" fillId="0" borderId="0" xfId="0" applyFont="1"/>
    <xf numFmtId="0" fontId="24" fillId="0" borderId="0" xfId="0" applyFont="1"/>
    <xf numFmtId="0" fontId="25" fillId="0" borderId="2" xfId="0" applyFont="1" applyBorder="1"/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8" fillId="2" borderId="2" xfId="1" applyFont="1" applyFill="1" applyBorder="1" applyAlignment="1">
      <alignment wrapText="1"/>
    </xf>
    <xf numFmtId="0" fontId="6" fillId="2" borderId="2" xfId="1" applyFont="1" applyFill="1" applyBorder="1"/>
    <xf numFmtId="0" fontId="6" fillId="2" borderId="2" xfId="1" quotePrefix="1" applyFont="1" applyFill="1" applyBorder="1"/>
    <xf numFmtId="0" fontId="2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quotePrefix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9" fillId="2" borderId="0" xfId="1" quotePrefix="1" applyFont="1" applyFill="1" applyAlignment="1">
      <alignment horizontal="left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5" fillId="0" borderId="2" xfId="0" applyFont="1" applyFill="1" applyBorder="1"/>
    <xf numFmtId="0" fontId="25" fillId="0" borderId="0" xfId="0" applyFont="1" applyFill="1"/>
    <xf numFmtId="0" fontId="24" fillId="7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9" fillId="0" borderId="2" xfId="0" applyFont="1" applyFill="1" applyBorder="1"/>
    <xf numFmtId="0" fontId="29" fillId="0" borderId="0" xfId="0" applyFont="1" applyFill="1"/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3" xfId="2"/>
    <cellStyle name="Normal_Bao cao thu NSN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9"/>
  <sheetViews>
    <sheetView topLeftCell="A2" workbookViewId="0">
      <selection activeCell="G15" sqref="G15"/>
    </sheetView>
  </sheetViews>
  <sheetFormatPr defaultRowHeight="15" x14ac:dyDescent="0.25"/>
  <cols>
    <col min="3" max="3" width="17.7109375" customWidth="1"/>
    <col min="4" max="5" width="8.85546875" customWidth="1"/>
    <col min="6" max="6" width="11.28515625" customWidth="1"/>
    <col min="7" max="12" width="8.85546875" customWidth="1"/>
    <col min="13" max="32" width="11.140625" customWidth="1"/>
  </cols>
  <sheetData>
    <row r="1" spans="1:39" ht="30.95" hidden="1" customHeight="1" x14ac:dyDescent="0.25">
      <c r="A1" s="10" t="s">
        <v>60</v>
      </c>
    </row>
    <row r="2" spans="1:39" s="11" customFormat="1" ht="27.95" customHeight="1" x14ac:dyDescent="0.25">
      <c r="A2" s="36" t="s">
        <v>9</v>
      </c>
      <c r="B2" s="36" t="s">
        <v>111</v>
      </c>
      <c r="C2" s="36" t="s">
        <v>110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7"/>
      <c r="AH2" s="37"/>
      <c r="AI2" s="37"/>
      <c r="AJ2" s="37"/>
      <c r="AK2" s="37"/>
      <c r="AL2" s="37"/>
      <c r="AM2" s="37"/>
    </row>
    <row r="3" spans="1:39" s="11" customFormat="1" ht="24" customHeight="1" x14ac:dyDescent="0.25">
      <c r="A3" s="88" t="s">
        <v>9</v>
      </c>
      <c r="B3" s="88" t="s">
        <v>22</v>
      </c>
      <c r="C3" s="88" t="s">
        <v>25</v>
      </c>
      <c r="D3" s="88" t="s">
        <v>114</v>
      </c>
      <c r="E3" s="88" t="s">
        <v>115</v>
      </c>
      <c r="F3" s="88" t="s">
        <v>116</v>
      </c>
      <c r="G3" s="88" t="s">
        <v>27</v>
      </c>
      <c r="H3" s="88"/>
      <c r="I3" s="88"/>
      <c r="J3" s="88"/>
      <c r="K3" s="88" t="s">
        <v>32</v>
      </c>
      <c r="L3" s="88" t="s">
        <v>33</v>
      </c>
      <c r="M3" s="88"/>
      <c r="N3" s="88"/>
      <c r="O3" s="88"/>
      <c r="P3" s="88"/>
      <c r="Q3" s="88" t="s">
        <v>39</v>
      </c>
      <c r="R3" s="88" t="s">
        <v>41</v>
      </c>
      <c r="S3" s="88"/>
      <c r="T3" s="88"/>
      <c r="U3" s="88"/>
      <c r="V3" s="88"/>
      <c r="W3" s="88"/>
      <c r="X3" s="88" t="s">
        <v>48</v>
      </c>
      <c r="Y3" s="88"/>
      <c r="Z3" s="88" t="s">
        <v>50</v>
      </c>
      <c r="AA3" s="88"/>
      <c r="AB3" s="88" t="s">
        <v>51</v>
      </c>
      <c r="AC3" s="88" t="s">
        <v>53</v>
      </c>
      <c r="AD3" s="88" t="s">
        <v>54</v>
      </c>
      <c r="AE3" s="88"/>
      <c r="AF3" s="88"/>
      <c r="AG3" s="88"/>
      <c r="AH3" s="88" t="s">
        <v>39</v>
      </c>
      <c r="AI3" s="88" t="s">
        <v>31</v>
      </c>
      <c r="AJ3" s="88" t="s">
        <v>57</v>
      </c>
      <c r="AK3" s="88"/>
      <c r="AL3" s="88" t="s">
        <v>51</v>
      </c>
      <c r="AM3" s="88" t="s">
        <v>59</v>
      </c>
    </row>
    <row r="4" spans="1:39" s="11" customFormat="1" ht="24" customHeight="1" x14ac:dyDescent="0.25">
      <c r="A4" s="88"/>
      <c r="B4" s="88"/>
      <c r="C4" s="88"/>
      <c r="D4" s="88"/>
      <c r="E4" s="88"/>
      <c r="F4" s="88"/>
      <c r="G4" s="38" t="s">
        <v>28</v>
      </c>
      <c r="H4" s="39" t="s">
        <v>29</v>
      </c>
      <c r="I4" s="38" t="s">
        <v>30</v>
      </c>
      <c r="J4" s="38" t="s">
        <v>31</v>
      </c>
      <c r="K4" s="88"/>
      <c r="L4" s="38" t="s">
        <v>34</v>
      </c>
      <c r="M4" s="38" t="s">
        <v>35</v>
      </c>
      <c r="N4" s="38" t="s">
        <v>36</v>
      </c>
      <c r="O4" s="38" t="s">
        <v>37</v>
      </c>
      <c r="P4" s="38" t="s">
        <v>38</v>
      </c>
      <c r="Q4" s="88"/>
      <c r="R4" s="38" t="s">
        <v>42</v>
      </c>
      <c r="S4" s="38" t="s">
        <v>43</v>
      </c>
      <c r="T4" s="38" t="s">
        <v>44</v>
      </c>
      <c r="U4" s="38" t="s">
        <v>45</v>
      </c>
      <c r="V4" s="38" t="s">
        <v>46</v>
      </c>
      <c r="W4" s="38" t="s">
        <v>47</v>
      </c>
      <c r="X4" s="38" t="s">
        <v>35</v>
      </c>
      <c r="Y4" s="38" t="s">
        <v>49</v>
      </c>
      <c r="Z4" s="38" t="s">
        <v>34</v>
      </c>
      <c r="AA4" s="38" t="s">
        <v>38</v>
      </c>
      <c r="AB4" s="88"/>
      <c r="AC4" s="88"/>
      <c r="AD4" s="38" t="s">
        <v>34</v>
      </c>
      <c r="AE4" s="38" t="s">
        <v>55</v>
      </c>
      <c r="AF4" s="38" t="s">
        <v>37</v>
      </c>
      <c r="AG4" s="38" t="s">
        <v>38</v>
      </c>
      <c r="AH4" s="88"/>
      <c r="AI4" s="88"/>
      <c r="AJ4" s="38" t="s">
        <v>34</v>
      </c>
      <c r="AK4" s="38" t="s">
        <v>38</v>
      </c>
      <c r="AL4" s="88"/>
      <c r="AM4" s="88"/>
    </row>
    <row r="5" spans="1:39" x14ac:dyDescent="0.25">
      <c r="A5">
        <v>1</v>
      </c>
      <c r="B5">
        <v>5</v>
      </c>
      <c r="C5" t="s">
        <v>0</v>
      </c>
    </row>
    <row r="9" spans="1:39" x14ac:dyDescent="0.25">
      <c r="A9" t="s">
        <v>117</v>
      </c>
    </row>
  </sheetData>
  <mergeCells count="21">
    <mergeCell ref="AI3:AI4"/>
    <mergeCell ref="AJ3:AK3"/>
    <mergeCell ref="AL3:AL4"/>
    <mergeCell ref="AM3:AM4"/>
    <mergeCell ref="D3:D4"/>
    <mergeCell ref="E3:E4"/>
    <mergeCell ref="F3:F4"/>
    <mergeCell ref="Z3:AA3"/>
    <mergeCell ref="AB3:AB4"/>
    <mergeCell ref="AC3:AC4"/>
    <mergeCell ref="AD3:AG3"/>
    <mergeCell ref="AH3:AH4"/>
    <mergeCell ref="L3:P3"/>
    <mergeCell ref="Q3:Q4"/>
    <mergeCell ref="R3:W3"/>
    <mergeCell ref="X3:Y3"/>
    <mergeCell ref="A3:A4"/>
    <mergeCell ref="B3:B4"/>
    <mergeCell ref="C3:C4"/>
    <mergeCell ref="G3:J3"/>
    <mergeCell ref="K3:K4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zoomScale="115" zoomScaleNormal="115" workbookViewId="0">
      <selection activeCell="E24" sqref="E24"/>
    </sheetView>
  </sheetViews>
  <sheetFormatPr defaultColWidth="9.140625" defaultRowHeight="15.75" x14ac:dyDescent="0.25"/>
  <cols>
    <col min="1" max="1" width="4" style="1" customWidth="1"/>
    <col min="2" max="2" width="4.85546875" style="1" customWidth="1"/>
    <col min="3" max="3" width="15.5703125" style="1" customWidth="1"/>
    <col min="4" max="4" width="21.28515625" style="1" customWidth="1"/>
    <col min="5" max="5" width="46.85546875" style="1" customWidth="1"/>
    <col min="6" max="6" width="3.28515625" style="1" customWidth="1"/>
    <col min="7" max="16384" width="9.140625" style="1"/>
  </cols>
  <sheetData>
    <row r="1" spans="2:5" ht="33" customHeight="1" x14ac:dyDescent="0.3">
      <c r="B1" s="90" t="s">
        <v>119</v>
      </c>
      <c r="C1" s="90"/>
      <c r="D1" s="90"/>
      <c r="E1" s="90"/>
    </row>
    <row r="3" spans="2:5" ht="17.25" customHeight="1" x14ac:dyDescent="0.25">
      <c r="B3" s="9" t="s">
        <v>3</v>
      </c>
      <c r="D3" s="2"/>
    </row>
    <row r="4" spans="2:5" x14ac:dyDescent="0.25">
      <c r="B4" s="91" t="s">
        <v>120</v>
      </c>
      <c r="C4" s="92"/>
      <c r="D4" s="92"/>
      <c r="E4" s="92"/>
    </row>
    <row r="6" spans="2:5" ht="20.100000000000001" customHeight="1" x14ac:dyDescent="0.25">
      <c r="B6" s="9" t="s">
        <v>4</v>
      </c>
    </row>
    <row r="7" spans="2:5" x14ac:dyDescent="0.25">
      <c r="B7" s="1" t="s">
        <v>5</v>
      </c>
      <c r="C7" s="3"/>
      <c r="D7" s="3"/>
      <c r="E7" s="4"/>
    </row>
    <row r="8" spans="2:5" s="6" customFormat="1" ht="19.5" customHeight="1" x14ac:dyDescent="0.25">
      <c r="B8" s="93" t="s">
        <v>306</v>
      </c>
      <c r="C8" s="93"/>
      <c r="D8" s="93"/>
      <c r="E8" s="93"/>
    </row>
    <row r="9" spans="2:5" s="6" customFormat="1" x14ac:dyDescent="0.25">
      <c r="B9" s="5" t="s">
        <v>290</v>
      </c>
    </row>
    <row r="10" spans="2:5" s="6" customFormat="1" x14ac:dyDescent="0.25">
      <c r="B10" s="5" t="s">
        <v>11</v>
      </c>
    </row>
    <row r="11" spans="2:5" x14ac:dyDescent="0.25">
      <c r="B11" s="7" t="s">
        <v>289</v>
      </c>
    </row>
    <row r="12" spans="2:5" x14ac:dyDescent="0.25">
      <c r="B12" s="7" t="s">
        <v>285</v>
      </c>
    </row>
    <row r="13" spans="2:5" x14ac:dyDescent="0.25">
      <c r="B13" s="7"/>
    </row>
    <row r="14" spans="2:5" x14ac:dyDescent="0.25">
      <c r="B14" s="9" t="s">
        <v>6</v>
      </c>
    </row>
    <row r="15" spans="2:5" x14ac:dyDescent="0.25">
      <c r="B15" s="7" t="s">
        <v>112</v>
      </c>
    </row>
    <row r="16" spans="2:5" x14ac:dyDescent="0.25">
      <c r="B16" s="7" t="s">
        <v>118</v>
      </c>
    </row>
    <row r="17" spans="2:5" x14ac:dyDescent="0.25">
      <c r="B17" s="7" t="s">
        <v>113</v>
      </c>
    </row>
    <row r="18" spans="2:5" x14ac:dyDescent="0.25">
      <c r="B18" s="7" t="s">
        <v>12</v>
      </c>
    </row>
    <row r="19" spans="2:5" x14ac:dyDescent="0.25">
      <c r="B19" s="7"/>
    </row>
    <row r="20" spans="2:5" x14ac:dyDescent="0.25">
      <c r="B20" s="8" t="s">
        <v>7</v>
      </c>
    </row>
    <row r="22" spans="2:5" x14ac:dyDescent="0.25">
      <c r="B22" s="8" t="s">
        <v>8</v>
      </c>
    </row>
    <row r="23" spans="2:5" ht="20.25" customHeight="1" x14ac:dyDescent="0.25">
      <c r="C23" s="85" t="s">
        <v>291</v>
      </c>
      <c r="D23" s="76" t="s">
        <v>292</v>
      </c>
      <c r="E23" s="76" t="s">
        <v>293</v>
      </c>
    </row>
    <row r="24" spans="2:5" x14ac:dyDescent="0.25">
      <c r="C24" s="86">
        <v>1</v>
      </c>
      <c r="D24" s="86" t="s">
        <v>294</v>
      </c>
      <c r="E24" s="87" t="s">
        <v>299</v>
      </c>
    </row>
    <row r="25" spans="2:5" x14ac:dyDescent="0.25">
      <c r="C25" s="86">
        <v>2</v>
      </c>
      <c r="D25" s="86" t="s">
        <v>295</v>
      </c>
      <c r="E25" s="87" t="s">
        <v>298</v>
      </c>
    </row>
    <row r="26" spans="2:5" x14ac:dyDescent="0.25">
      <c r="C26" s="86">
        <v>3</v>
      </c>
      <c r="D26" s="86" t="s">
        <v>296</v>
      </c>
      <c r="E26" s="87" t="s">
        <v>300</v>
      </c>
    </row>
    <row r="27" spans="2:5" x14ac:dyDescent="0.25">
      <c r="C27" s="86">
        <v>4</v>
      </c>
      <c r="D27" s="86" t="s">
        <v>301</v>
      </c>
      <c r="E27" s="87" t="s">
        <v>302</v>
      </c>
    </row>
    <row r="28" spans="2:5" x14ac:dyDescent="0.25">
      <c r="C28" s="86">
        <v>5</v>
      </c>
      <c r="D28" s="86" t="s">
        <v>303</v>
      </c>
      <c r="E28" s="87" t="s">
        <v>304</v>
      </c>
    </row>
    <row r="29" spans="2:5" x14ac:dyDescent="0.25">
      <c r="C29" s="86">
        <v>6</v>
      </c>
      <c r="D29" s="86" t="s">
        <v>297</v>
      </c>
      <c r="E29" s="87" t="s">
        <v>305</v>
      </c>
    </row>
  </sheetData>
  <mergeCells count="3">
    <mergeCell ref="B1:E1"/>
    <mergeCell ref="B4:E4"/>
    <mergeCell ref="B8:E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tabSelected="1" topLeftCell="A2" zoomScale="85" zoomScaleNormal="85" workbookViewId="0">
      <selection activeCell="D5" sqref="D5"/>
    </sheetView>
  </sheetViews>
  <sheetFormatPr defaultRowHeight="15.75" x14ac:dyDescent="0.25"/>
  <cols>
    <col min="1" max="2" width="9.140625" style="78"/>
    <col min="3" max="3" width="59.7109375" style="78" customWidth="1"/>
    <col min="4" max="4" width="11.5703125" style="78" customWidth="1"/>
    <col min="5" max="5" width="17.28515625" style="78" customWidth="1"/>
    <col min="6" max="6" width="13.7109375" style="78" customWidth="1"/>
    <col min="7" max="7" width="17.28515625" style="78" customWidth="1"/>
    <col min="8" max="8" width="12.85546875" style="78" customWidth="1"/>
    <col min="9" max="15" width="17.28515625" style="78" customWidth="1"/>
    <col min="16" max="16384" width="9.140625" style="78"/>
  </cols>
  <sheetData>
    <row r="1" spans="1:15" hidden="1" x14ac:dyDescent="0.25">
      <c r="A1" s="77" t="s">
        <v>60</v>
      </c>
    </row>
    <row r="2" spans="1:15" s="79" customFormat="1" x14ac:dyDescent="0.25">
      <c r="A2" s="98" t="s">
        <v>9</v>
      </c>
      <c r="B2" s="98" t="s">
        <v>111</v>
      </c>
      <c r="C2" s="98" t="s">
        <v>110</v>
      </c>
      <c r="D2" s="98" t="s">
        <v>288</v>
      </c>
      <c r="E2" s="98" t="s">
        <v>274</v>
      </c>
      <c r="F2" s="98" t="s">
        <v>275</v>
      </c>
      <c r="G2" s="98" t="s">
        <v>276</v>
      </c>
      <c r="H2" s="98" t="s">
        <v>277</v>
      </c>
      <c r="I2" s="98" t="s">
        <v>278</v>
      </c>
      <c r="J2" s="98" t="s">
        <v>279</v>
      </c>
      <c r="K2" s="98" t="s">
        <v>280</v>
      </c>
      <c r="L2" s="98" t="s">
        <v>281</v>
      </c>
      <c r="M2" s="98" t="s">
        <v>282</v>
      </c>
      <c r="N2" s="98" t="s">
        <v>283</v>
      </c>
      <c r="O2" s="98" t="s">
        <v>284</v>
      </c>
    </row>
    <row r="3" spans="1:15" s="79" customFormat="1" x14ac:dyDescent="0.25">
      <c r="A3" s="89" t="s">
        <v>9</v>
      </c>
      <c r="B3" s="89" t="s">
        <v>22</v>
      </c>
      <c r="C3" s="89" t="s">
        <v>25</v>
      </c>
      <c r="D3" s="89" t="s">
        <v>114</v>
      </c>
      <c r="E3" s="89" t="s">
        <v>263</v>
      </c>
      <c r="F3" s="89" t="s">
        <v>264</v>
      </c>
      <c r="G3" s="89" t="s">
        <v>265</v>
      </c>
      <c r="H3" s="89" t="s">
        <v>266</v>
      </c>
      <c r="I3" s="89" t="s">
        <v>272</v>
      </c>
      <c r="J3" s="89" t="s">
        <v>267</v>
      </c>
      <c r="K3" s="89" t="s">
        <v>268</v>
      </c>
      <c r="L3" s="89" t="s">
        <v>269</v>
      </c>
      <c r="M3" s="89" t="s">
        <v>270</v>
      </c>
      <c r="N3" s="89" t="s">
        <v>273</v>
      </c>
      <c r="O3" s="89" t="s">
        <v>271</v>
      </c>
    </row>
    <row r="4" spans="1:15" s="79" customForma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s="97" customFormat="1" x14ac:dyDescent="0.25">
      <c r="A5" s="94" t="s">
        <v>1</v>
      </c>
      <c r="B5" s="94">
        <v>10</v>
      </c>
      <c r="C5" s="95" t="s">
        <v>26</v>
      </c>
      <c r="D5" s="96"/>
      <c r="E5" s="95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15" x14ac:dyDescent="0.25">
      <c r="A6" s="81" t="s">
        <v>21</v>
      </c>
      <c r="B6" s="81">
        <f>B5+10</f>
        <v>20</v>
      </c>
      <c r="C6" s="82" t="s">
        <v>286</v>
      </c>
      <c r="D6" s="80"/>
      <c r="E6" s="82"/>
      <c r="F6" s="80"/>
      <c r="G6" s="80"/>
      <c r="H6" s="80"/>
      <c r="I6" s="80"/>
      <c r="J6" s="80"/>
      <c r="K6" s="80"/>
      <c r="L6" s="80"/>
      <c r="M6" s="80"/>
      <c r="N6" s="80"/>
      <c r="O6" s="80"/>
    </row>
    <row r="7" spans="1:15" x14ac:dyDescent="0.25">
      <c r="A7" s="81">
        <v>1</v>
      </c>
      <c r="B7" s="81">
        <f t="shared" ref="B7:B28" si="0">B6+10</f>
        <v>30</v>
      </c>
      <c r="C7" s="82" t="s">
        <v>41</v>
      </c>
      <c r="D7" s="80"/>
      <c r="E7" s="82"/>
      <c r="F7" s="80"/>
      <c r="G7" s="80"/>
      <c r="H7" s="80"/>
      <c r="I7" s="80"/>
      <c r="J7" s="80"/>
      <c r="K7" s="80"/>
      <c r="L7" s="80"/>
      <c r="M7" s="80"/>
      <c r="N7" s="80"/>
      <c r="O7" s="80"/>
    </row>
    <row r="8" spans="1:15" x14ac:dyDescent="0.25">
      <c r="A8" s="83">
        <v>1.1000000000000001</v>
      </c>
      <c r="B8" s="83">
        <v>40</v>
      </c>
      <c r="C8" s="84" t="s">
        <v>42</v>
      </c>
      <c r="D8" s="80"/>
      <c r="E8" s="84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5" x14ac:dyDescent="0.25">
      <c r="A9" s="83">
        <v>1.2</v>
      </c>
      <c r="B9" s="83">
        <f>B8+10</f>
        <v>50</v>
      </c>
      <c r="C9" s="84" t="s">
        <v>43</v>
      </c>
      <c r="D9" s="80"/>
      <c r="E9" s="84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spans="1:15" x14ac:dyDescent="0.25">
      <c r="A10" s="83">
        <v>1.3</v>
      </c>
      <c r="B10" s="83">
        <f t="shared" si="0"/>
        <v>60</v>
      </c>
      <c r="C10" s="84" t="s">
        <v>44</v>
      </c>
      <c r="D10" s="80"/>
      <c r="E10" s="84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 x14ac:dyDescent="0.25">
      <c r="A11" s="83">
        <v>1.4</v>
      </c>
      <c r="B11" s="83">
        <f t="shared" si="0"/>
        <v>70</v>
      </c>
      <c r="C11" s="84" t="s">
        <v>45</v>
      </c>
      <c r="D11" s="80"/>
      <c r="E11" s="84"/>
      <c r="F11" s="80"/>
      <c r="G11" s="80"/>
      <c r="H11" s="80"/>
      <c r="I11" s="80"/>
      <c r="J11" s="80"/>
      <c r="K11" s="80"/>
      <c r="L11" s="80"/>
      <c r="M11" s="80"/>
      <c r="N11" s="80"/>
      <c r="O11" s="80"/>
    </row>
    <row r="12" spans="1:15" x14ac:dyDescent="0.25">
      <c r="A12" s="83">
        <v>1.5</v>
      </c>
      <c r="B12" s="83">
        <f t="shared" si="0"/>
        <v>80</v>
      </c>
      <c r="C12" s="84" t="s">
        <v>46</v>
      </c>
      <c r="D12" s="80"/>
      <c r="E12" s="84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 x14ac:dyDescent="0.25">
      <c r="A13" s="83">
        <v>1.6</v>
      </c>
      <c r="B13" s="83">
        <f t="shared" si="0"/>
        <v>90</v>
      </c>
      <c r="C13" s="84" t="s">
        <v>47</v>
      </c>
      <c r="D13" s="80"/>
      <c r="E13" s="84"/>
      <c r="F13" s="80"/>
      <c r="G13" s="80"/>
      <c r="H13" s="80"/>
      <c r="I13" s="80"/>
      <c r="J13" s="80"/>
      <c r="K13" s="80"/>
      <c r="L13" s="80"/>
      <c r="M13" s="80"/>
      <c r="N13" s="80"/>
      <c r="O13" s="80"/>
    </row>
    <row r="14" spans="1:15" x14ac:dyDescent="0.25">
      <c r="A14" s="81">
        <v>2</v>
      </c>
      <c r="B14" s="81">
        <f t="shared" si="0"/>
        <v>100</v>
      </c>
      <c r="C14" s="82" t="s">
        <v>48</v>
      </c>
      <c r="D14" s="80"/>
      <c r="E14" s="82"/>
      <c r="F14" s="80"/>
      <c r="G14" s="80"/>
      <c r="H14" s="80"/>
      <c r="I14" s="80"/>
      <c r="J14" s="80"/>
      <c r="K14" s="80"/>
      <c r="L14" s="80"/>
      <c r="M14" s="80"/>
      <c r="N14" s="80"/>
      <c r="O14" s="80"/>
    </row>
    <row r="15" spans="1:15" x14ac:dyDescent="0.25">
      <c r="A15" s="83">
        <v>2.1</v>
      </c>
      <c r="B15" s="83">
        <f t="shared" si="0"/>
        <v>110</v>
      </c>
      <c r="C15" s="84" t="s">
        <v>35</v>
      </c>
      <c r="D15" s="80"/>
      <c r="E15" s="84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5" x14ac:dyDescent="0.25">
      <c r="A16" s="83">
        <v>2.2000000000000002</v>
      </c>
      <c r="B16" s="83">
        <f t="shared" si="0"/>
        <v>120</v>
      </c>
      <c r="C16" s="84" t="s">
        <v>49</v>
      </c>
      <c r="D16" s="80"/>
      <c r="E16" s="84"/>
      <c r="F16" s="80"/>
      <c r="G16" s="80"/>
      <c r="H16" s="80"/>
      <c r="I16" s="80"/>
      <c r="J16" s="80"/>
      <c r="K16" s="80"/>
      <c r="L16" s="80"/>
      <c r="M16" s="80"/>
      <c r="N16" s="80"/>
      <c r="O16" s="80"/>
    </row>
    <row r="17" spans="1:15" x14ac:dyDescent="0.25">
      <c r="A17" s="81">
        <v>3</v>
      </c>
      <c r="B17" s="81">
        <f t="shared" si="0"/>
        <v>130</v>
      </c>
      <c r="C17" s="82" t="s">
        <v>50</v>
      </c>
      <c r="D17" s="80"/>
      <c r="E17" s="82"/>
      <c r="F17" s="80"/>
      <c r="G17" s="80"/>
      <c r="H17" s="80"/>
      <c r="I17" s="80"/>
      <c r="J17" s="80"/>
      <c r="K17" s="80"/>
      <c r="L17" s="80"/>
      <c r="M17" s="80"/>
      <c r="N17" s="80"/>
      <c r="O17" s="80"/>
    </row>
    <row r="18" spans="1:15" x14ac:dyDescent="0.25">
      <c r="A18" s="83">
        <v>3.1</v>
      </c>
      <c r="B18" s="83">
        <f t="shared" si="0"/>
        <v>140</v>
      </c>
      <c r="C18" s="84" t="s">
        <v>34</v>
      </c>
      <c r="D18" s="80"/>
      <c r="E18" s="84"/>
      <c r="F18" s="80"/>
      <c r="G18" s="80"/>
      <c r="H18" s="80"/>
      <c r="I18" s="80"/>
      <c r="J18" s="80"/>
      <c r="K18" s="80"/>
      <c r="L18" s="80"/>
      <c r="M18" s="80"/>
      <c r="N18" s="80"/>
      <c r="O18" s="80"/>
    </row>
    <row r="19" spans="1:15" x14ac:dyDescent="0.25">
      <c r="A19" s="83">
        <v>3.2</v>
      </c>
      <c r="B19" s="83">
        <f t="shared" si="0"/>
        <v>150</v>
      </c>
      <c r="C19" s="84" t="s">
        <v>38</v>
      </c>
      <c r="D19" s="80"/>
      <c r="E19" s="84"/>
      <c r="F19" s="80"/>
      <c r="G19" s="80"/>
      <c r="H19" s="80"/>
      <c r="I19" s="80"/>
      <c r="J19" s="80"/>
      <c r="K19" s="80"/>
      <c r="L19" s="80"/>
      <c r="M19" s="80"/>
      <c r="N19" s="80"/>
      <c r="O19" s="80"/>
    </row>
    <row r="20" spans="1:15" s="102" customFormat="1" x14ac:dyDescent="0.25">
      <c r="A20" s="99">
        <v>4</v>
      </c>
      <c r="B20" s="99">
        <f t="shared" si="0"/>
        <v>160</v>
      </c>
      <c r="C20" s="100" t="s">
        <v>51</v>
      </c>
      <c r="D20" s="101"/>
      <c r="E20" s="100"/>
      <c r="F20" s="101"/>
      <c r="G20" s="101"/>
      <c r="H20" s="101"/>
      <c r="I20" s="101"/>
      <c r="J20" s="101"/>
      <c r="K20" s="101"/>
      <c r="L20" s="101"/>
      <c r="M20" s="101"/>
      <c r="N20" s="101"/>
      <c r="O20" s="101"/>
    </row>
    <row r="21" spans="1:15" s="102" customFormat="1" x14ac:dyDescent="0.25">
      <c r="A21" s="99" t="s">
        <v>2</v>
      </c>
      <c r="B21" s="99">
        <f t="shared" si="0"/>
        <v>170</v>
      </c>
      <c r="C21" s="100" t="s">
        <v>307</v>
      </c>
      <c r="D21" s="101"/>
      <c r="E21" s="100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  <row r="22" spans="1:15" s="102" customFormat="1" x14ac:dyDescent="0.25">
      <c r="A22" s="99" t="s">
        <v>21</v>
      </c>
      <c r="B22" s="99">
        <f t="shared" si="0"/>
        <v>180</v>
      </c>
      <c r="C22" s="100" t="s">
        <v>56</v>
      </c>
      <c r="D22" s="101"/>
      <c r="E22" s="100"/>
      <c r="F22" s="101"/>
      <c r="G22" s="101"/>
      <c r="H22" s="101"/>
      <c r="I22" s="101"/>
      <c r="J22" s="101"/>
      <c r="K22" s="101"/>
      <c r="L22" s="101"/>
      <c r="M22" s="101"/>
      <c r="N22" s="101"/>
      <c r="O22" s="101"/>
    </row>
    <row r="23" spans="1:15" s="102" customFormat="1" x14ac:dyDescent="0.25">
      <c r="A23" s="99">
        <v>1</v>
      </c>
      <c r="B23" s="99">
        <f t="shared" si="0"/>
        <v>190</v>
      </c>
      <c r="C23" s="100" t="s">
        <v>31</v>
      </c>
      <c r="D23" s="101"/>
      <c r="E23" s="100"/>
      <c r="F23" s="101"/>
      <c r="G23" s="101"/>
      <c r="H23" s="101"/>
      <c r="I23" s="101"/>
      <c r="J23" s="101"/>
      <c r="K23" s="101"/>
      <c r="L23" s="101"/>
      <c r="M23" s="101"/>
      <c r="N23" s="101"/>
      <c r="O23" s="101"/>
    </row>
    <row r="24" spans="1:15" s="102" customFormat="1" x14ac:dyDescent="0.25">
      <c r="A24" s="99">
        <v>2</v>
      </c>
      <c r="B24" s="99">
        <f t="shared" si="0"/>
        <v>200</v>
      </c>
      <c r="C24" s="100" t="s">
        <v>57</v>
      </c>
      <c r="D24" s="101"/>
      <c r="E24" s="100"/>
      <c r="F24" s="101"/>
      <c r="G24" s="101"/>
      <c r="H24" s="101"/>
      <c r="I24" s="101"/>
      <c r="J24" s="101"/>
      <c r="K24" s="101"/>
      <c r="L24" s="101"/>
      <c r="M24" s="101"/>
      <c r="N24" s="101"/>
      <c r="O24" s="101"/>
    </row>
    <row r="25" spans="1:15" s="102" customFormat="1" x14ac:dyDescent="0.25">
      <c r="A25" s="103">
        <v>2.1</v>
      </c>
      <c r="B25" s="99">
        <f t="shared" si="0"/>
        <v>210</v>
      </c>
      <c r="C25" s="104" t="s">
        <v>34</v>
      </c>
      <c r="D25" s="101"/>
      <c r="E25" s="104"/>
      <c r="F25" s="101"/>
      <c r="G25" s="101"/>
      <c r="H25" s="101"/>
      <c r="I25" s="101"/>
      <c r="J25" s="101"/>
      <c r="K25" s="101"/>
      <c r="L25" s="101"/>
      <c r="M25" s="101"/>
      <c r="N25" s="101"/>
      <c r="O25" s="101"/>
    </row>
    <row r="26" spans="1:15" x14ac:dyDescent="0.25">
      <c r="A26" s="83">
        <v>2.2000000000000002</v>
      </c>
      <c r="B26" s="81">
        <f t="shared" si="0"/>
        <v>220</v>
      </c>
      <c r="C26" s="84" t="s">
        <v>38</v>
      </c>
      <c r="D26" s="80"/>
      <c r="E26" s="84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5" x14ac:dyDescent="0.25">
      <c r="A27" s="81">
        <v>3</v>
      </c>
      <c r="B27" s="81">
        <f t="shared" si="0"/>
        <v>230</v>
      </c>
      <c r="C27" s="82" t="s">
        <v>51</v>
      </c>
      <c r="D27" s="80"/>
      <c r="E27" s="82"/>
      <c r="F27" s="80"/>
      <c r="G27" s="80"/>
      <c r="H27" s="80"/>
      <c r="I27" s="80"/>
      <c r="J27" s="80"/>
      <c r="K27" s="80"/>
      <c r="L27" s="80"/>
      <c r="M27" s="80"/>
      <c r="N27" s="80"/>
      <c r="O27" s="80"/>
    </row>
    <row r="28" spans="1:15" ht="31.5" x14ac:dyDescent="0.25">
      <c r="A28" s="81" t="s">
        <v>58</v>
      </c>
      <c r="B28" s="81">
        <f t="shared" si="0"/>
        <v>240</v>
      </c>
      <c r="C28" s="82" t="s">
        <v>287</v>
      </c>
      <c r="D28" s="80"/>
      <c r="E28" s="82"/>
      <c r="F28" s="80"/>
      <c r="G28" s="80"/>
      <c r="H28" s="80"/>
      <c r="I28" s="80"/>
      <c r="J28" s="80"/>
      <c r="K28" s="80"/>
      <c r="L28" s="80"/>
      <c r="M28" s="80"/>
      <c r="N28" s="80"/>
      <c r="O28" s="80"/>
    </row>
  </sheetData>
  <mergeCells count="15">
    <mergeCell ref="F3:F4"/>
    <mergeCell ref="G3:G4"/>
    <mergeCell ref="H3:H4"/>
    <mergeCell ref="I3:I4"/>
    <mergeCell ref="O3:O4"/>
    <mergeCell ref="J3:J4"/>
    <mergeCell ref="K3:K4"/>
    <mergeCell ref="L3:L4"/>
    <mergeCell ref="M3:M4"/>
    <mergeCell ref="N3:N4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workbookViewId="0">
      <selection activeCell="C7" sqref="C7"/>
    </sheetView>
  </sheetViews>
  <sheetFormatPr defaultColWidth="8.85546875" defaultRowHeight="15" x14ac:dyDescent="0.25"/>
  <cols>
    <col min="1" max="1" width="12.140625" style="55" bestFit="1" customWidth="1"/>
    <col min="2" max="2" width="15.5703125" style="55" customWidth="1"/>
    <col min="3" max="3" width="27.85546875" style="55" customWidth="1"/>
    <col min="4" max="4" width="14.42578125" style="55" customWidth="1"/>
    <col min="5" max="5" width="15.42578125" style="55" customWidth="1"/>
    <col min="6" max="6" width="9.42578125" style="55" customWidth="1"/>
    <col min="7" max="7" width="18.85546875" style="55" customWidth="1"/>
    <col min="8" max="8" width="8.85546875" style="55"/>
    <col min="9" max="9" width="4.140625" style="55" customWidth="1"/>
    <col min="10" max="10" width="8.85546875" style="55"/>
    <col min="11" max="11" width="4.85546875" style="55" customWidth="1"/>
    <col min="12" max="16384" width="8.85546875" style="55"/>
  </cols>
  <sheetData>
    <row r="1" spans="1:12" s="42" customFormat="1" x14ac:dyDescent="0.25">
      <c r="A1" s="40" t="s">
        <v>127</v>
      </c>
      <c r="B1" s="40" t="s">
        <v>128</v>
      </c>
      <c r="C1" s="40" t="s">
        <v>129</v>
      </c>
      <c r="D1" s="40" t="s">
        <v>130</v>
      </c>
      <c r="E1" s="40" t="s">
        <v>130</v>
      </c>
      <c r="F1" s="40" t="s">
        <v>123</v>
      </c>
      <c r="G1" s="41" t="s">
        <v>124</v>
      </c>
      <c r="H1" s="40" t="s">
        <v>125</v>
      </c>
      <c r="I1" s="40" t="s">
        <v>126</v>
      </c>
      <c r="J1" s="40" t="s">
        <v>121</v>
      </c>
      <c r="K1" s="40" t="s">
        <v>131</v>
      </c>
    </row>
    <row r="2" spans="1:12" s="42" customFormat="1" ht="38.25" x14ac:dyDescent="0.25">
      <c r="A2" s="43" t="s">
        <v>132</v>
      </c>
      <c r="B2" s="40" t="s">
        <v>133</v>
      </c>
      <c r="C2" s="44" t="s">
        <v>134</v>
      </c>
      <c r="D2" s="40"/>
      <c r="E2" s="45" t="str">
        <f>"( select FC from S_FOR_H where FCODE = '"&amp;D2&amp;"')"</f>
        <v>( select FC from S_FOR_H where FCODE = '')</v>
      </c>
      <c r="F2" s="40"/>
      <c r="G2" s="46" t="s">
        <v>135</v>
      </c>
      <c r="H2" s="40"/>
      <c r="I2" s="40"/>
      <c r="J2" s="47">
        <v>1</v>
      </c>
      <c r="K2" s="40"/>
      <c r="L2" s="48" t="str">
        <f t="shared" ref="L2:L26" si="0">"insert into s_for_h (FC, FCODE,FNAME,PC,FACTOR,CD,MD,STATUS) values ("&amp;A2&amp;",'"&amp;B2&amp;"','"&amp;C2&amp;"',"&amp;E2&amp;",'"&amp;F2&amp;"',"&amp;G2&amp;",'"&amp;H2&amp;"','"&amp;J2&amp;"');"</f>
        <v>insert into s_for_h (FC, FCODE,FNAME,PC,FACTOR,CD,MD,STATUS) values (seq_fc.nextval,'01TCDVSNC','THU CHI ĐƠN VỊ SỰ NGHIỆP CÔNG ',( select FC from S_FOR_H where FCODE = ''),'',to_date('20220623','YYYYMMDD'),'','1');</v>
      </c>
    </row>
    <row r="3" spans="1:12" s="42" customFormat="1" ht="39" thickBot="1" x14ac:dyDescent="0.3">
      <c r="A3" s="43" t="s">
        <v>132</v>
      </c>
      <c r="B3" s="40" t="s">
        <v>192</v>
      </c>
      <c r="C3" s="12" t="s">
        <v>26</v>
      </c>
      <c r="D3" s="40"/>
      <c r="E3" s="45" t="str">
        <f>"( select FC from S_FOR_H where FCODE = '"&amp;D3&amp;"')"</f>
        <v>( select FC from S_FOR_H where FCODE = '')</v>
      </c>
      <c r="F3" s="40"/>
      <c r="G3" s="46" t="s">
        <v>135</v>
      </c>
      <c r="H3" s="40"/>
      <c r="I3" s="40"/>
      <c r="J3" s="47">
        <v>1</v>
      </c>
      <c r="K3" s="40"/>
      <c r="L3" s="48" t="str">
        <f t="shared" si="0"/>
        <v>insert into s_for_h (FC, FCODE,FNAME,PC,FACTOR,CD,MD,STATUS) values (seq_fc.nextval,'01TCDVSNC25','Các đơn vị sự nghiệp công',( select FC from S_FOR_H where FCODE = ''),'',to_date('20220623','YYYYMMDD'),'','1');</v>
      </c>
    </row>
    <row r="4" spans="1:12" s="50" customFormat="1" ht="39" thickBot="1" x14ac:dyDescent="0.25">
      <c r="A4" s="43" t="s">
        <v>132</v>
      </c>
      <c r="B4" s="40" t="s">
        <v>193</v>
      </c>
      <c r="C4" s="13" t="s">
        <v>40</v>
      </c>
      <c r="D4" s="49"/>
      <c r="E4" s="45" t="str">
        <f>"( select FC from S_FOR_H where FCODE = '"&amp;D4&amp;"')"</f>
        <v>( select FC from S_FOR_H where FCODE = '')</v>
      </c>
      <c r="F4" s="47">
        <v>1</v>
      </c>
      <c r="G4" s="46" t="s">
        <v>135</v>
      </c>
      <c r="H4" s="46"/>
      <c r="I4" s="47"/>
      <c r="J4" s="47">
        <v>1</v>
      </c>
      <c r="K4" s="47"/>
      <c r="L4" s="48" t="str">
        <f t="shared" si="0"/>
        <v>insert into s_for_h (FC, FCODE,FNAME,PC,FACTOR,CD,MD,STATUS) values (seq_fc.nextval,'01TCDVSNC26','Chi từ nguồn tài chính của đơn vị (=1+2+3+4)',( select FC from S_FOR_H where FCODE = ''),'1',to_date('20220623','YYYYMMDD'),'','1');</v>
      </c>
    </row>
    <row r="5" spans="1:12" s="53" customFormat="1" ht="51.75" thickBot="1" x14ac:dyDescent="0.25">
      <c r="A5" s="51" t="s">
        <v>132</v>
      </c>
      <c r="B5" s="40" t="s">
        <v>194</v>
      </c>
      <c r="C5" s="13" t="s">
        <v>41</v>
      </c>
      <c r="D5" s="40" t="s">
        <v>193</v>
      </c>
      <c r="E5" s="45" t="str">
        <f>"( select FC from S_FOR_H where FCODE = '"&amp;D5&amp;"')"</f>
        <v>( select FC from S_FOR_H where FCODE = '01TCDVSNC26')</v>
      </c>
      <c r="F5" s="40">
        <v>1</v>
      </c>
      <c r="G5" s="52" t="s">
        <v>135</v>
      </c>
      <c r="H5" s="52"/>
      <c r="I5" s="40"/>
      <c r="J5" s="40">
        <v>1</v>
      </c>
      <c r="K5" s="40"/>
      <c r="L5" s="48" t="str">
        <f t="shared" si="0"/>
        <v>insert into s_for_h (FC, FCODE,FNAME,PC,FACTOR,CD,MD,STATUS) values (seq_fc.nextval,'01TCDVSNC27','Chi từ nguồn thu sự nghiệp, dịch vụ',( select FC from S_FOR_H where FCODE = '01TCDVSNC26'),'1',to_date('20220623','YYYYMMDD'),'','1');</v>
      </c>
    </row>
    <row r="6" spans="1:12" s="53" customFormat="1" ht="39" thickBot="1" x14ac:dyDescent="0.25">
      <c r="A6" s="51" t="s">
        <v>132</v>
      </c>
      <c r="B6" s="40" t="s">
        <v>195</v>
      </c>
      <c r="C6" s="14" t="s">
        <v>42</v>
      </c>
      <c r="D6" s="49"/>
      <c r="E6" s="45" t="str">
        <f t="shared" ref="E6:E26" si="1">"( select FC from S_FOR_H where FCODE = '"&amp;D6&amp;"')"</f>
        <v>( select FC from S_FOR_H where FCODE = '')</v>
      </c>
      <c r="F6" s="40">
        <v>1</v>
      </c>
      <c r="G6" s="52" t="s">
        <v>135</v>
      </c>
      <c r="H6" s="52"/>
      <c r="I6" s="40"/>
      <c r="J6" s="40">
        <v>1</v>
      </c>
      <c r="K6" s="40"/>
      <c r="L6" s="48" t="str">
        <f t="shared" si="0"/>
        <v>insert into s_for_h (FC, FCODE,FNAME,PC,FACTOR,CD,MD,STATUS) values (seq_fc.nextval,'01TCDVSNC28','Chi tiền lương',( select FC from S_FOR_H where FCODE = ''),'1',to_date('20220623','YYYYMMDD'),'','1');</v>
      </c>
    </row>
    <row r="7" spans="1:12" s="53" customFormat="1" ht="39" thickBot="1" x14ac:dyDescent="0.25">
      <c r="A7" s="51" t="s">
        <v>132</v>
      </c>
      <c r="B7" s="40" t="s">
        <v>196</v>
      </c>
      <c r="C7" s="14" t="s">
        <v>43</v>
      </c>
      <c r="D7" s="49"/>
      <c r="E7" s="45" t="str">
        <f t="shared" si="1"/>
        <v>( select FC from S_FOR_H where FCODE = '')</v>
      </c>
      <c r="F7" s="40">
        <v>1</v>
      </c>
      <c r="G7" s="52" t="s">
        <v>135</v>
      </c>
      <c r="H7" s="52"/>
      <c r="I7" s="40"/>
      <c r="J7" s="40">
        <v>1</v>
      </c>
      <c r="K7" s="40"/>
      <c r="L7" s="48" t="str">
        <f t="shared" si="0"/>
        <v>insert into s_for_h (FC, FCODE,FNAME,PC,FACTOR,CD,MD,STATUS) values (seq_fc.nextval,'01TCDVSNC29','Chi hoạt động chuyên môn, chi quản lý',( select FC from S_FOR_H where FCODE = ''),'1',to_date('20220623','YYYYMMDD'),'','1');</v>
      </c>
    </row>
    <row r="8" spans="1:12" s="53" customFormat="1" ht="39" thickBot="1" x14ac:dyDescent="0.25">
      <c r="A8" s="51" t="s">
        <v>132</v>
      </c>
      <c r="B8" s="40" t="s">
        <v>197</v>
      </c>
      <c r="C8" s="14" t="s">
        <v>44</v>
      </c>
      <c r="D8" s="54"/>
      <c r="E8" s="45" t="str">
        <f>"( select FC from S_FOR_H where FCODE = '"&amp;D8&amp;"')"</f>
        <v>( select FC from S_FOR_H where FCODE = '')</v>
      </c>
      <c r="F8" s="40">
        <v>1</v>
      </c>
      <c r="G8" s="52" t="s">
        <v>135</v>
      </c>
      <c r="H8" s="52"/>
      <c r="I8" s="40"/>
      <c r="J8" s="40">
        <v>1</v>
      </c>
      <c r="K8" s="40"/>
      <c r="L8" s="48" t="str">
        <f t="shared" si="0"/>
        <v>insert into s_for_h (FC, FCODE,FNAME,PC,FACTOR,CD,MD,STATUS) values (seq_fc.nextval,'01TCDVSNC30','Trích khấu hao tài sản cố định theo quy định',( select FC from S_FOR_H where FCODE = ''),'1',to_date('20220623','YYYYMMDD'),'','1');</v>
      </c>
    </row>
    <row r="9" spans="1:12" s="53" customFormat="1" ht="39" thickBot="1" x14ac:dyDescent="0.25">
      <c r="A9" s="51" t="s">
        <v>132</v>
      </c>
      <c r="B9" s="40" t="s">
        <v>198</v>
      </c>
      <c r="C9" s="14" t="s">
        <v>45</v>
      </c>
      <c r="D9" s="54"/>
      <c r="E9" s="45" t="str">
        <f>"( select FC from S_FOR_H where FCODE = '"&amp;D9&amp;"')"</f>
        <v>( select FC from S_FOR_H where FCODE = '')</v>
      </c>
      <c r="F9" s="40">
        <v>1</v>
      </c>
      <c r="G9" s="52" t="s">
        <v>135</v>
      </c>
      <c r="H9" s="52"/>
      <c r="I9" s="40"/>
      <c r="J9" s="40">
        <v>1</v>
      </c>
      <c r="K9" s="40"/>
      <c r="L9" s="48" t="str">
        <f t="shared" si="0"/>
        <v>insert into s_for_h (FC, FCODE,FNAME,PC,FACTOR,CD,MD,STATUS) values (seq_fc.nextval,'01TCDVSNC31','Chi đầu tư phát triển theo quy định',( select FC from S_FOR_H where FCODE = ''),'1',to_date('20220623','YYYYMMDD'),'','1');</v>
      </c>
    </row>
    <row r="10" spans="1:12" s="53" customFormat="1" ht="39" thickBot="1" x14ac:dyDescent="0.25">
      <c r="A10" s="51" t="s">
        <v>132</v>
      </c>
      <c r="B10" s="40" t="s">
        <v>199</v>
      </c>
      <c r="C10" s="14" t="s">
        <v>46</v>
      </c>
      <c r="D10" s="40"/>
      <c r="E10" s="45" t="str">
        <f>"( select FC from S_FOR_H where FCODE = '"&amp;D10&amp;"')"</f>
        <v>( select FC from S_FOR_H where FCODE = '')</v>
      </c>
      <c r="F10" s="40">
        <v>1</v>
      </c>
      <c r="G10" s="52" t="s">
        <v>135</v>
      </c>
      <c r="H10" s="52"/>
      <c r="I10" s="40"/>
      <c r="J10" s="40">
        <v>1</v>
      </c>
      <c r="K10" s="40"/>
      <c r="L10" s="48" t="str">
        <f t="shared" si="0"/>
        <v>insert into s_for_h (FC, FCODE,FNAME,PC,FACTOR,CD,MD,STATUS) values (seq_fc.nextval,'01TCDVSNC32','Chi khác theo quy định',( select FC from S_FOR_H where FCODE = ''),'1',to_date('20220623','YYYYMMDD'),'','1');</v>
      </c>
    </row>
    <row r="11" spans="1:12" s="53" customFormat="1" ht="39" thickBot="1" x14ac:dyDescent="0.25">
      <c r="A11" s="51" t="s">
        <v>132</v>
      </c>
      <c r="B11" s="40" t="s">
        <v>200</v>
      </c>
      <c r="C11" s="14" t="s">
        <v>47</v>
      </c>
      <c r="D11" s="40"/>
      <c r="E11" s="45" t="str">
        <f>"( select FC from S_FOR_H where FCODE = '"&amp;D11&amp;"')"</f>
        <v>( select FC from S_FOR_H where FCODE = '')</v>
      </c>
      <c r="F11" s="40">
        <v>1</v>
      </c>
      <c r="G11" s="52" t="s">
        <v>135</v>
      </c>
      <c r="H11" s="52"/>
      <c r="I11" s="40"/>
      <c r="J11" s="40">
        <v>1</v>
      </c>
      <c r="K11" s="40"/>
      <c r="L11" s="48" t="str">
        <f t="shared" si="0"/>
        <v>insert into s_for_h (FC, FCODE,FNAME,PC,FACTOR,CD,MD,STATUS) values (seq_fc.nextval,'01TCDVSNC33','Nộp thuế và các khoản nộp NSNN khác theo quy định',( select FC from S_FOR_H where FCODE = ''),'1',to_date('20220623','YYYYMMDD'),'','1');</v>
      </c>
    </row>
    <row r="12" spans="1:12" s="53" customFormat="1" ht="51.75" thickBot="1" x14ac:dyDescent="0.25">
      <c r="A12" s="51" t="s">
        <v>132</v>
      </c>
      <c r="B12" s="40" t="s">
        <v>201</v>
      </c>
      <c r="C12" s="13" t="s">
        <v>48</v>
      </c>
      <c r="D12" s="40" t="s">
        <v>193</v>
      </c>
      <c r="E12" s="45" t="str">
        <f t="shared" si="1"/>
        <v>( select FC from S_FOR_H where FCODE = '01TCDVSNC26')</v>
      </c>
      <c r="F12" s="40">
        <v>1</v>
      </c>
      <c r="G12" s="52" t="s">
        <v>135</v>
      </c>
      <c r="H12" s="52"/>
      <c r="I12" s="40"/>
      <c r="J12" s="40">
        <v>1</v>
      </c>
      <c r="K12" s="40"/>
      <c r="L12" s="48" t="str">
        <f t="shared" si="0"/>
        <v>insert into s_for_h (FC, FCODE,FNAME,PC,FACTOR,CD,MD,STATUS) values (seq_fc.nextval,'01TCDVSNC34','Chi từ nguồn thu phí được để lại',( select FC from S_FOR_H where FCODE = '01TCDVSNC26'),'1',to_date('20220623','YYYYMMDD'),'','1');</v>
      </c>
    </row>
    <row r="13" spans="1:12" s="50" customFormat="1" ht="39" thickBot="1" x14ac:dyDescent="0.25">
      <c r="A13" s="43" t="s">
        <v>132</v>
      </c>
      <c r="B13" s="40" t="s">
        <v>202</v>
      </c>
      <c r="C13" s="14" t="s">
        <v>35</v>
      </c>
      <c r="D13" s="49"/>
      <c r="E13" s="45" t="str">
        <f t="shared" si="1"/>
        <v>( select FC from S_FOR_H where FCODE = '')</v>
      </c>
      <c r="F13" s="47">
        <v>1</v>
      </c>
      <c r="G13" s="46" t="s">
        <v>135</v>
      </c>
      <c r="H13" s="46"/>
      <c r="I13" s="47"/>
      <c r="J13" s="47">
        <v>1</v>
      </c>
      <c r="K13" s="47"/>
      <c r="L13" s="48" t="str">
        <f t="shared" si="0"/>
        <v>insert into s_for_h (FC, FCODE,FNAME,PC,FACTOR,CD,MD,STATUS) values (seq_fc.nextval,'01TCDVSNC35','Kinh phí thường xuyên',( select FC from S_FOR_H where FCODE = ''),'1',to_date('20220623','YYYYMMDD'),'','1');</v>
      </c>
    </row>
    <row r="14" spans="1:12" s="53" customFormat="1" ht="39" thickBot="1" x14ac:dyDescent="0.25">
      <c r="A14" s="51" t="s">
        <v>132</v>
      </c>
      <c r="B14" s="40" t="s">
        <v>203</v>
      </c>
      <c r="C14" s="14" t="s">
        <v>49</v>
      </c>
      <c r="D14" s="49"/>
      <c r="E14" s="45" t="str">
        <f t="shared" si="1"/>
        <v>( select FC from S_FOR_H where FCODE = '')</v>
      </c>
      <c r="F14" s="40">
        <v>1</v>
      </c>
      <c r="G14" s="52" t="s">
        <v>135</v>
      </c>
      <c r="H14" s="52"/>
      <c r="I14" s="40"/>
      <c r="J14" s="40">
        <v>1</v>
      </c>
      <c r="K14" s="40"/>
      <c r="L14" s="48" t="str">
        <f t="shared" si="0"/>
        <v>insert into s_for_h (FC, FCODE,FNAME,PC,FACTOR,CD,MD,STATUS) values (seq_fc.nextval,'01TCDVSNC36','Kinh phí không thường xuyên',( select FC from S_FOR_H where FCODE = ''),'1',to_date('20220623','YYYYMMDD'),'','1');</v>
      </c>
    </row>
    <row r="15" spans="1:12" s="53" customFormat="1" ht="51.75" thickBot="1" x14ac:dyDescent="0.25">
      <c r="A15" s="51" t="s">
        <v>132</v>
      </c>
      <c r="B15" s="40" t="s">
        <v>204</v>
      </c>
      <c r="C15" s="13" t="s">
        <v>50</v>
      </c>
      <c r="D15" s="40" t="s">
        <v>193</v>
      </c>
      <c r="E15" s="45" t="str">
        <f t="shared" si="1"/>
        <v>( select FC from S_FOR_H where FCODE = '01TCDVSNC26')</v>
      </c>
      <c r="F15" s="40">
        <v>1</v>
      </c>
      <c r="G15" s="52" t="s">
        <v>135</v>
      </c>
      <c r="H15" s="52"/>
      <c r="I15" s="40"/>
      <c r="J15" s="40">
        <v>1</v>
      </c>
      <c r="K15" s="40"/>
      <c r="L15" s="48" t="str">
        <f t="shared" si="0"/>
        <v>insert into s_for_h (FC, FCODE,FNAME,PC,FACTOR,CD,MD,STATUS) values (seq_fc.nextval,'01TCDVSNC37','Chi từ nguồn ngân sách nhà nước',( select FC from S_FOR_H where FCODE = '01TCDVSNC26'),'1',to_date('20220623','YYYYMMDD'),'','1');</v>
      </c>
    </row>
    <row r="16" spans="1:12" ht="39" thickBot="1" x14ac:dyDescent="0.3">
      <c r="A16" s="51" t="s">
        <v>132</v>
      </c>
      <c r="B16" s="40" t="s">
        <v>205</v>
      </c>
      <c r="C16" s="14" t="s">
        <v>34</v>
      </c>
      <c r="E16" s="45" t="str">
        <f t="shared" si="1"/>
        <v>( select FC from S_FOR_H where FCODE = '')</v>
      </c>
      <c r="F16" s="40">
        <v>1</v>
      </c>
      <c r="G16" s="52" t="s">
        <v>135</v>
      </c>
      <c r="J16" s="40">
        <v>1</v>
      </c>
      <c r="L16" s="48" t="str">
        <f t="shared" si="0"/>
        <v>insert into s_for_h (FC, FCODE,FNAME,PC,FACTOR,CD,MD,STATUS) values (seq_fc.nextval,'01TCDVSNC38','Ngân sách trong nước',( select FC from S_FOR_H where FCODE = ''),'1',to_date('20220623','YYYYMMDD'),'','1');</v>
      </c>
    </row>
    <row r="17" spans="1:12" ht="39" thickBot="1" x14ac:dyDescent="0.3">
      <c r="A17" s="51" t="s">
        <v>132</v>
      </c>
      <c r="B17" s="40" t="s">
        <v>206</v>
      </c>
      <c r="C17" s="14" t="s">
        <v>38</v>
      </c>
      <c r="D17" s="40"/>
      <c r="E17" s="45" t="str">
        <f t="shared" si="1"/>
        <v>( select FC from S_FOR_H where FCODE = '')</v>
      </c>
      <c r="F17" s="40">
        <v>1</v>
      </c>
      <c r="G17" s="52" t="s">
        <v>135</v>
      </c>
      <c r="J17" s="40">
        <v>1</v>
      </c>
      <c r="L17" s="48" t="str">
        <f t="shared" si="0"/>
        <v>insert into s_for_h (FC, FCODE,FNAME,PC,FACTOR,CD,MD,STATUS) values (seq_fc.nextval,'01TCDVSNC39','Vốn vay, viện trợ theo quy định của pháp luật',( select FC from S_FOR_H where FCODE = ''),'1',to_date('20220623','YYYYMMDD'),'','1');</v>
      </c>
    </row>
    <row r="18" spans="1:12" ht="51.75" thickBot="1" x14ac:dyDescent="0.3">
      <c r="A18" s="51" t="s">
        <v>132</v>
      </c>
      <c r="B18" s="40" t="s">
        <v>207</v>
      </c>
      <c r="C18" s="13" t="s">
        <v>51</v>
      </c>
      <c r="D18" s="40" t="s">
        <v>193</v>
      </c>
      <c r="E18" s="45" t="str">
        <f t="shared" si="1"/>
        <v>( select FC from S_FOR_H where FCODE = '01TCDVSNC26')</v>
      </c>
      <c r="F18" s="40">
        <v>1</v>
      </c>
      <c r="G18" s="52" t="s">
        <v>135</v>
      </c>
      <c r="J18" s="40">
        <v>1</v>
      </c>
      <c r="L18" s="48" t="str">
        <f t="shared" si="0"/>
        <v>insert into s_for_h (FC, FCODE,FNAME,PC,FACTOR,CD,MD,STATUS) values (seq_fc.nextval,'01TCDVSNC40','Chi từ nguồn thu hợp pháp khác',( select FC from S_FOR_H where FCODE = '01TCDVSNC26'),'1',to_date('20220623','YYYYMMDD'),'','1');</v>
      </c>
    </row>
    <row r="19" spans="1:12" ht="39" thickBot="1" x14ac:dyDescent="0.3">
      <c r="A19" s="51" t="s">
        <v>132</v>
      </c>
      <c r="B19" s="40" t="s">
        <v>208</v>
      </c>
      <c r="C19" s="12" t="s">
        <v>52</v>
      </c>
      <c r="E19" s="45" t="str">
        <f t="shared" si="1"/>
        <v>( select FC from S_FOR_H where FCODE = '')</v>
      </c>
      <c r="F19" s="40">
        <v>1</v>
      </c>
      <c r="G19" s="52" t="s">
        <v>135</v>
      </c>
      <c r="J19" s="40">
        <v>1</v>
      </c>
      <c r="L19" s="48" t="str">
        <f t="shared" si="0"/>
        <v>insert into s_for_h (FC, FCODE,FNAME,PC,FACTOR,CD,MD,STATUS) values (seq_fc.nextval,'01TCDVSNC41','Các đơn vị khác (nếu có) (2)',( select FC from S_FOR_H where FCODE = ''),'1',to_date('20220623','YYYYMMDD'),'','1');</v>
      </c>
    </row>
    <row r="20" spans="1:12" ht="39" thickBot="1" x14ac:dyDescent="0.3">
      <c r="A20" s="51" t="s">
        <v>132</v>
      </c>
      <c r="B20" s="40" t="s">
        <v>209</v>
      </c>
      <c r="C20" s="15" t="s">
        <v>56</v>
      </c>
      <c r="E20" s="45" t="str">
        <f t="shared" si="1"/>
        <v>( select FC from S_FOR_H where FCODE = '')</v>
      </c>
      <c r="F20" s="40">
        <v>1</v>
      </c>
      <c r="G20" s="52" t="s">
        <v>135</v>
      </c>
      <c r="J20" s="40">
        <v>1</v>
      </c>
      <c r="L20" s="48" t="str">
        <f t="shared" si="0"/>
        <v>insert into s_for_h (FC, FCODE,FNAME,PC,FACTOR,CD,MD,STATUS) values (seq_fc.nextval,'01TCDVSNC42','Dự toán chi',( select FC from S_FOR_H where FCODE = ''),'1',to_date('20220623','YYYYMMDD'),'','1');</v>
      </c>
    </row>
    <row r="21" spans="1:12" ht="39" thickBot="1" x14ac:dyDescent="0.3">
      <c r="A21" s="51" t="s">
        <v>132</v>
      </c>
      <c r="B21" s="40" t="s">
        <v>210</v>
      </c>
      <c r="C21" s="13" t="s">
        <v>31</v>
      </c>
      <c r="E21" s="45" t="str">
        <f t="shared" si="1"/>
        <v>( select FC from S_FOR_H where FCODE = '')</v>
      </c>
      <c r="F21" s="40">
        <v>1</v>
      </c>
      <c r="G21" s="52" t="s">
        <v>135</v>
      </c>
      <c r="J21" s="40">
        <v>1</v>
      </c>
      <c r="L21" s="48" t="str">
        <f t="shared" si="0"/>
        <v>insert into s_for_h (FC, FCODE,FNAME,PC,FACTOR,CD,MD,STATUS) values (seq_fc.nextval,'01TCDVSNC43','Kinh phí nhà nước đặt hàng',( select FC from S_FOR_H where FCODE = ''),'1',to_date('20220623','YYYYMMDD'),'','1');</v>
      </c>
    </row>
    <row r="22" spans="1:12" ht="39" thickBot="1" x14ac:dyDescent="0.3">
      <c r="A22" s="51" t="s">
        <v>132</v>
      </c>
      <c r="B22" s="40" t="s">
        <v>211</v>
      </c>
      <c r="C22" s="13" t="s">
        <v>57</v>
      </c>
      <c r="E22" s="45" t="str">
        <f t="shared" si="1"/>
        <v>( select FC from S_FOR_H where FCODE = '')</v>
      </c>
      <c r="F22" s="40">
        <v>1</v>
      </c>
      <c r="G22" s="52" t="s">
        <v>135</v>
      </c>
      <c r="J22" s="40">
        <v>1</v>
      </c>
      <c r="L22" s="48" t="str">
        <f t="shared" si="0"/>
        <v>insert into s_for_h (FC, FCODE,FNAME,PC,FACTOR,CD,MD,STATUS) values (seq_fc.nextval,'01TCDVSNC44','Chi từ nguồn NSNN',( select FC from S_FOR_H where FCODE = ''),'1',to_date('20220623','YYYYMMDD'),'','1');</v>
      </c>
    </row>
    <row r="23" spans="1:12" ht="39" thickBot="1" x14ac:dyDescent="0.3">
      <c r="A23" s="51" t="s">
        <v>132</v>
      </c>
      <c r="B23" s="40" t="s">
        <v>212</v>
      </c>
      <c r="C23" s="14" t="s">
        <v>34</v>
      </c>
      <c r="E23" s="45" t="str">
        <f t="shared" si="1"/>
        <v>( select FC from S_FOR_H where FCODE = '')</v>
      </c>
      <c r="F23" s="40">
        <v>1</v>
      </c>
      <c r="G23" s="52" t="s">
        <v>135</v>
      </c>
      <c r="J23" s="40">
        <v>1</v>
      </c>
      <c r="L23" s="48" t="str">
        <f t="shared" si="0"/>
        <v>insert into s_for_h (FC, FCODE,FNAME,PC,FACTOR,CD,MD,STATUS) values (seq_fc.nextval,'01TCDVSNC45','Ngân sách trong nước',( select FC from S_FOR_H where FCODE = ''),'1',to_date('20220623','YYYYMMDD'),'','1');</v>
      </c>
    </row>
    <row r="24" spans="1:12" ht="39" thickBot="1" x14ac:dyDescent="0.3">
      <c r="A24" s="51" t="s">
        <v>132</v>
      </c>
      <c r="B24" s="40" t="s">
        <v>213</v>
      </c>
      <c r="C24" s="14" t="s">
        <v>38</v>
      </c>
      <c r="E24" s="45" t="str">
        <f t="shared" si="1"/>
        <v>( select FC from S_FOR_H where FCODE = '')</v>
      </c>
      <c r="F24" s="40">
        <v>1</v>
      </c>
      <c r="G24" s="52" t="s">
        <v>135</v>
      </c>
      <c r="J24" s="40">
        <v>1</v>
      </c>
      <c r="L24" s="48" t="str">
        <f t="shared" si="0"/>
        <v>insert into s_for_h (FC, FCODE,FNAME,PC,FACTOR,CD,MD,STATUS) values (seq_fc.nextval,'01TCDVSNC46','Vốn vay, viện trợ theo quy định của pháp luật',( select FC from S_FOR_H where FCODE = ''),'1',to_date('20220623','YYYYMMDD'),'','1');</v>
      </c>
    </row>
    <row r="25" spans="1:12" ht="39" thickBot="1" x14ac:dyDescent="0.3">
      <c r="A25" s="51" t="s">
        <v>132</v>
      </c>
      <c r="B25" s="40" t="s">
        <v>214</v>
      </c>
      <c r="C25" s="13" t="s">
        <v>51</v>
      </c>
      <c r="E25" s="45" t="str">
        <f t="shared" si="1"/>
        <v>( select FC from S_FOR_H where FCODE = '')</v>
      </c>
      <c r="F25" s="40">
        <v>1</v>
      </c>
      <c r="G25" s="52" t="s">
        <v>135</v>
      </c>
      <c r="J25" s="40">
        <v>1</v>
      </c>
      <c r="L25" s="48" t="str">
        <f t="shared" si="0"/>
        <v>insert into s_for_h (FC, FCODE,FNAME,PC,FACTOR,CD,MD,STATUS) values (seq_fc.nextval,'01TCDVSNC47','Chi từ nguồn thu hợp pháp khác',( select FC from S_FOR_H where FCODE = ''),'1',to_date('20220623','YYYYMMDD'),'','1');</v>
      </c>
    </row>
    <row r="26" spans="1:12" ht="39" thickBot="1" x14ac:dyDescent="0.3">
      <c r="A26" s="51" t="s">
        <v>132</v>
      </c>
      <c r="B26" s="40" t="s">
        <v>215</v>
      </c>
      <c r="C26" s="13" t="s">
        <v>59</v>
      </c>
      <c r="E26" s="45" t="str">
        <f t="shared" si="1"/>
        <v>( select FC from S_FOR_H where FCODE = '')</v>
      </c>
      <c r="F26" s="40">
        <v>1</v>
      </c>
      <c r="G26" s="52" t="s">
        <v>135</v>
      </c>
      <c r="J26" s="40">
        <v>1</v>
      </c>
      <c r="L26" s="48" t="str">
        <f t="shared" si="0"/>
        <v>insert into s_for_h (FC, FCODE,FNAME,PC,FACTOR,CD,MD,STATUS) values (seq_fc.nextval,'01TCDVSNC48','Dự toán chi NSNN thực hiện các nhiệm vụ, đề án khác (nếu có) (4)',( select FC from S_FOR_H where FCODE = ''),'1',to_date('20220623','YYYYMMDD'),'','1');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"/>
  <sheetViews>
    <sheetView workbookViewId="0">
      <selection activeCell="C19" sqref="C19"/>
    </sheetView>
  </sheetViews>
  <sheetFormatPr defaultColWidth="8.85546875" defaultRowHeight="15" x14ac:dyDescent="0.25"/>
  <cols>
    <col min="1" max="1" width="15.5703125" style="66" customWidth="1"/>
    <col min="2" max="2" width="12.42578125" style="66" bestFit="1" customWidth="1"/>
    <col min="3" max="3" width="25.140625" style="66" customWidth="1"/>
    <col min="4" max="4" width="7.28515625" style="66" customWidth="1"/>
    <col min="5" max="5" width="8.85546875" style="66"/>
    <col min="6" max="6" width="5.140625" style="66" customWidth="1"/>
    <col min="7" max="7" width="7.42578125" style="66" customWidth="1"/>
    <col min="8" max="9" width="5.5703125" style="66" customWidth="1"/>
    <col min="10" max="10" width="11.5703125" style="66" customWidth="1"/>
    <col min="11" max="11" width="5.140625" style="60" customWidth="1"/>
    <col min="12" max="12" width="26.42578125" style="70" customWidth="1"/>
    <col min="13" max="33" width="5.140625" style="66" customWidth="1"/>
    <col min="34" max="34" width="2.5703125" style="66" bestFit="1" customWidth="1"/>
    <col min="35" max="39" width="6.140625" style="66" customWidth="1"/>
    <col min="40" max="40" width="9.85546875" style="66" customWidth="1"/>
    <col min="41" max="54" width="8.85546875" style="66"/>
    <col min="55" max="55" width="18.140625" style="67" customWidth="1"/>
    <col min="56" max="56" width="13.5703125" style="67" customWidth="1"/>
    <col min="57" max="16384" width="8.85546875" style="66"/>
  </cols>
  <sheetData>
    <row r="1" spans="1:57" s="42" customFormat="1" x14ac:dyDescent="0.25">
      <c r="A1" s="53" t="s">
        <v>136</v>
      </c>
      <c r="B1" s="56" t="s">
        <v>122</v>
      </c>
      <c r="C1" s="56" t="s">
        <v>127</v>
      </c>
      <c r="D1" s="56" t="s">
        <v>137</v>
      </c>
      <c r="E1" s="56" t="s">
        <v>123</v>
      </c>
      <c r="F1" s="56" t="s">
        <v>138</v>
      </c>
      <c r="G1" s="56" t="s">
        <v>139</v>
      </c>
      <c r="H1" s="56" t="s">
        <v>140</v>
      </c>
      <c r="I1" s="56" t="s">
        <v>141</v>
      </c>
      <c r="J1" s="57" t="s">
        <v>142</v>
      </c>
      <c r="K1" s="57" t="s">
        <v>143</v>
      </c>
      <c r="L1" s="57" t="s">
        <v>144</v>
      </c>
      <c r="M1" s="56" t="s">
        <v>145</v>
      </c>
      <c r="N1" s="56" t="s">
        <v>146</v>
      </c>
      <c r="O1" s="56" t="s">
        <v>147</v>
      </c>
      <c r="P1" s="56" t="s">
        <v>148</v>
      </c>
      <c r="Q1" s="56" t="s">
        <v>149</v>
      </c>
      <c r="R1" s="56" t="s">
        <v>150</v>
      </c>
      <c r="S1" s="56" t="s">
        <v>151</v>
      </c>
      <c r="T1" s="56" t="s">
        <v>152</v>
      </c>
      <c r="U1" s="56" t="s">
        <v>153</v>
      </c>
      <c r="V1" s="56" t="s">
        <v>154</v>
      </c>
      <c r="W1" s="56" t="s">
        <v>155</v>
      </c>
      <c r="X1" s="56" t="s">
        <v>156</v>
      </c>
      <c r="Y1" s="56" t="s">
        <v>157</v>
      </c>
      <c r="Z1" s="58" t="s">
        <v>158</v>
      </c>
      <c r="AA1" s="56" t="s">
        <v>159</v>
      </c>
      <c r="AB1" s="56" t="s">
        <v>160</v>
      </c>
      <c r="AC1" s="56" t="s">
        <v>161</v>
      </c>
      <c r="AD1" s="56" t="s">
        <v>162</v>
      </c>
      <c r="AE1" s="56" t="s">
        <v>163</v>
      </c>
      <c r="AF1" s="56" t="s">
        <v>164</v>
      </c>
      <c r="AG1" s="56" t="s">
        <v>165</v>
      </c>
      <c r="AH1" s="56" t="s">
        <v>166</v>
      </c>
      <c r="AI1" s="56" t="s">
        <v>167</v>
      </c>
      <c r="AJ1" s="56" t="s">
        <v>168</v>
      </c>
      <c r="AK1" s="56" t="s">
        <v>169</v>
      </c>
      <c r="AL1" s="56" t="s">
        <v>170</v>
      </c>
      <c r="AM1" s="56" t="s">
        <v>171</v>
      </c>
      <c r="AN1" s="56" t="s">
        <v>124</v>
      </c>
      <c r="AO1" s="56" t="s">
        <v>125</v>
      </c>
      <c r="AP1" s="56" t="s">
        <v>126</v>
      </c>
      <c r="AQ1" s="56" t="s">
        <v>172</v>
      </c>
      <c r="AR1" s="56" t="s">
        <v>173</v>
      </c>
      <c r="AS1" s="56" t="s">
        <v>174</v>
      </c>
      <c r="AT1" s="56" t="s">
        <v>175</v>
      </c>
      <c r="AU1" s="56" t="s">
        <v>176</v>
      </c>
      <c r="AV1" s="56" t="s">
        <v>177</v>
      </c>
      <c r="AW1" s="56" t="s">
        <v>178</v>
      </c>
      <c r="AX1" s="56" t="s">
        <v>179</v>
      </c>
      <c r="AY1" s="56" t="s">
        <v>180</v>
      </c>
      <c r="AZ1" s="56" t="s">
        <v>121</v>
      </c>
      <c r="BA1" s="56" t="s">
        <v>181</v>
      </c>
      <c r="BB1" s="56" t="s">
        <v>182</v>
      </c>
      <c r="BC1" s="59" t="s">
        <v>183</v>
      </c>
      <c r="BD1" s="59" t="s">
        <v>184</v>
      </c>
    </row>
    <row r="2" spans="1:57" s="42" customFormat="1" ht="31.5" x14ac:dyDescent="0.25">
      <c r="A2" s="40" t="s">
        <v>195</v>
      </c>
      <c r="B2" s="43" t="s">
        <v>185</v>
      </c>
      <c r="C2" s="51" t="str">
        <f>"( select FC from S_FOR_H where FCODE = '"&amp;A2&amp;"')"</f>
        <v>( select FC from S_FOR_H where FCODE = '01TCDVSNC28')</v>
      </c>
      <c r="D2" s="42">
        <v>2023</v>
      </c>
      <c r="E2" s="34">
        <v>1</v>
      </c>
      <c r="F2" s="34" t="s">
        <v>186</v>
      </c>
      <c r="J2" s="60" t="s">
        <v>222</v>
      </c>
      <c r="K2" s="60"/>
      <c r="L2" s="61" t="s">
        <v>227</v>
      </c>
      <c r="T2" s="62"/>
      <c r="V2" s="63"/>
      <c r="Z2" s="64"/>
      <c r="AN2" s="42" t="s">
        <v>135</v>
      </c>
      <c r="AX2" s="42" t="s">
        <v>1</v>
      </c>
      <c r="AZ2" s="42">
        <v>1</v>
      </c>
      <c r="BC2" s="65">
        <v>1</v>
      </c>
      <c r="BD2" s="65"/>
      <c r="BE2" s="51" t="str">
        <f>"insert into s_for_d (FD, FC,YR,FACTOR,COL,I1,E1,I2,E2,I3,E3,I4,E4,I7,E7,I8,E8,I9,E9,I11,E11,I12,E12,IBT,EBT,IGS,EGS,IGC,EGC,IOA,EOA,IAT,EAT,I5,E5,CD,STATUS,KBNN_TABMIS,KBNN_THBC) values ("&amp;B2&amp;","&amp;C2&amp;","&amp;D2&amp;","&amp;E2&amp;",'"&amp;F2&amp;"','"&amp;H2&amp;"','"&amp;I2&amp;"','"&amp;J2&amp;"','"&amp;K2&amp;"','"&amp;L2&amp;"','"&amp;M2&amp;"','"&amp;N2&amp;"','"&amp;O2&amp;"','"&amp;P2&amp;"','"&amp;Q2&amp;"','"&amp;R2&amp;"','"&amp;S2&amp;"','"&amp;T2&amp;"','"&amp;U2&amp;"','"&amp;V2&amp;"','"&amp;W2&amp;"','"&amp;X2&amp;"','"&amp;Y2&amp;"','"&amp;Z2&amp;"','"&amp;AA2&amp;"','"&amp;AB2&amp;"','"&amp;AC2&amp;"','"&amp;AD2&amp;"','"&amp;AE2&amp;"','"&amp;AF2&amp;"','"&amp;AG2&amp;"','"&amp;AH2&amp;"','"&amp;AI2&amp;"','"&amp;AJ2&amp;"','"&amp;AK2&amp;"',"&amp;AN2&amp;",'"&amp;AZ2&amp;"',"&amp;BC2&amp;",'"&amp;BD2&amp;"');"</f>
        <v>insert into s_for_d (FD, FC,YR,FACTOR,COL,I1,E1,I2,E2,I3,E3,I4,E4,I7,E7,I8,E8,I9,E9,I11,E11,I12,E12,IBT,EBT,IGS,EGS,IGC,EGC,IOA,EOA,IAT,EAT,I5,E5,CD,STATUS,KBNN_TABMIS,KBNN_THBC) values (seq_fd.nextval,( select FC from S_FOR_H where FCODE = '01TCDVSNC28'),2023,1,'cr','','','8200,8300','','6351,6404,0913,0963,7250,7252,6000','','','','','','','','','','','','','','','','','','','','','','','','','',to_date('20220623','YYYYMMDD'),'1',1,'');</v>
      </c>
    </row>
    <row r="3" spans="1:57" s="42" customFormat="1" ht="15.75" x14ac:dyDescent="0.25">
      <c r="A3" s="40" t="s">
        <v>196</v>
      </c>
      <c r="B3" s="43" t="s">
        <v>185</v>
      </c>
      <c r="C3" s="51" t="str">
        <f t="shared" ref="C3:C16" si="0">"( select FC from S_FOR_H where FCODE = '"&amp;A3&amp;"')"</f>
        <v>( select FC from S_FOR_H where FCODE = '01TCDVSNC29')</v>
      </c>
      <c r="D3" s="42">
        <v>2023</v>
      </c>
      <c r="E3" s="34">
        <v>1</v>
      </c>
      <c r="F3" s="34" t="s">
        <v>186</v>
      </c>
      <c r="J3" s="60" t="s">
        <v>222</v>
      </c>
      <c r="K3" s="60"/>
      <c r="L3" s="60" t="s">
        <v>216</v>
      </c>
      <c r="U3" s="62"/>
      <c r="Z3" s="64"/>
      <c r="AN3" s="42" t="s">
        <v>135</v>
      </c>
      <c r="AX3" s="42" t="s">
        <v>1</v>
      </c>
      <c r="AZ3" s="42">
        <v>1</v>
      </c>
      <c r="BC3" s="65">
        <v>1</v>
      </c>
      <c r="BD3" s="65"/>
      <c r="BE3" s="51" t="str">
        <f t="shared" ref="BE3:BE7" si="1">"insert into s_for_d (FD, FC,YR,FACTOR,COL,I1,E1,I2,E2,I3,E3,I4,E4,I7,E7,I8,E8,I9,E9,I11,E11,I12,E12,IBT,EBT,IGS,EGS,IGC,EGC,IOA,EOA,IAT,EAT,I5,E5,CD,STATUS,KBNN_TABMIS,KBNN_THBC) values ("&amp;B3&amp;","&amp;C3&amp;","&amp;D3&amp;","&amp;E3&amp;",'"&amp;F3&amp;"','"&amp;H3&amp;"','"&amp;I3&amp;"','"&amp;J3&amp;"','"&amp;K3&amp;"','"&amp;L3&amp;"','"&amp;M3&amp;"','"&amp;N3&amp;"','"&amp;O3&amp;"','"&amp;P3&amp;"','"&amp;Q3&amp;"','"&amp;R3&amp;"','"&amp;S3&amp;"','"&amp;T3&amp;"','"&amp;U3&amp;"','"&amp;V3&amp;"','"&amp;W3&amp;"','"&amp;X3&amp;"','"&amp;Y3&amp;"','"&amp;Z3&amp;"','"&amp;AA3&amp;"','"&amp;AB3&amp;"','"&amp;AC3&amp;"','"&amp;AD3&amp;"','"&amp;AE3&amp;"','"&amp;AF3&amp;"','"&amp;AG3&amp;"','"&amp;AH3&amp;"','"&amp;AI3&amp;"','"&amp;AJ3&amp;"','"&amp;AK3&amp;"',"&amp;AN3&amp;",'"&amp;AZ3&amp;"',"&amp;BC3&amp;",'"&amp;BD3&amp;"');"</f>
        <v>insert into s_for_d (FD, FC,YR,FACTOR,COL,I1,E1,I2,E2,I3,E3,I4,E4,I7,E7,I8,E8,I9,E9,I11,E11,I12,E12,IBT,EBT,IGS,EGS,IGC,EGC,IOA,EOA,IAT,EAT,I5,E5,CD,STATUS,KBNN_TABMIS,KBNN_THBC) values (seq_fd.nextval,( select FC from S_FOR_H where FCODE = '01TCDVSNC29'),2023,1,'cr','','','8200,8300','','6900,6911,7000','','','','','','','','','','','','','','','','','','','','','','','','','',to_date('20220623','YYYYMMDD'),'1',1,'');</v>
      </c>
    </row>
    <row r="4" spans="1:57" x14ac:dyDescent="0.25">
      <c r="A4" s="40" t="s">
        <v>197</v>
      </c>
      <c r="B4" s="43" t="s">
        <v>185</v>
      </c>
      <c r="C4" s="51" t="str">
        <f t="shared" si="0"/>
        <v>( select FC from S_FOR_H where FCODE = '01TCDVSNC30')</v>
      </c>
      <c r="D4" s="42">
        <v>2023</v>
      </c>
      <c r="E4" s="34">
        <v>1</v>
      </c>
      <c r="F4" s="34" t="s">
        <v>186</v>
      </c>
      <c r="H4" s="42"/>
      <c r="J4" s="60" t="s">
        <v>222</v>
      </c>
      <c r="L4" s="73" t="s">
        <v>217</v>
      </c>
      <c r="AN4" s="42" t="s">
        <v>135</v>
      </c>
      <c r="AX4" s="42" t="s">
        <v>1</v>
      </c>
      <c r="AZ4" s="42">
        <v>1</v>
      </c>
      <c r="BC4" s="65">
        <v>1</v>
      </c>
      <c r="BE4" s="51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'01TCDVSNC30'),2023,1,'cr','','','8200,8300','','3650','','','','','','','','','','','','','','','','','','','','','','','','','',to_date('20220623','YYYYMMDD'),'1',1,'');</v>
      </c>
    </row>
    <row r="5" spans="1:57" x14ac:dyDescent="0.25">
      <c r="A5" s="40" t="s">
        <v>198</v>
      </c>
      <c r="B5" s="43" t="s">
        <v>185</v>
      </c>
      <c r="C5" s="51" t="str">
        <f t="shared" si="0"/>
        <v>( select FC from S_FOR_H where FCODE = '01TCDVSNC31')</v>
      </c>
      <c r="D5" s="42">
        <v>2023</v>
      </c>
      <c r="E5" s="34">
        <v>1</v>
      </c>
      <c r="F5" s="34" t="s">
        <v>186</v>
      </c>
      <c r="H5" s="42"/>
      <c r="J5" s="60" t="s">
        <v>222</v>
      </c>
      <c r="L5" s="73" t="s">
        <v>218</v>
      </c>
      <c r="AN5" s="42" t="s">
        <v>135</v>
      </c>
      <c r="AX5" s="42" t="s">
        <v>1</v>
      </c>
      <c r="AZ5" s="42">
        <v>1</v>
      </c>
      <c r="BC5" s="65">
        <v>1</v>
      </c>
      <c r="BE5" s="51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'01TCDVSNC31'),2023,1,'cr','','','8200,8300','','9255,9402','','','','','','','','','','','','','','','','','','','','','','','','','',to_date('20220623','YYYYMMDD'),'1',1,'');</v>
      </c>
    </row>
    <row r="6" spans="1:57" x14ac:dyDescent="0.25">
      <c r="A6" s="40" t="s">
        <v>199</v>
      </c>
      <c r="B6" s="43" t="s">
        <v>185</v>
      </c>
      <c r="C6" s="51" t="str">
        <f t="shared" si="0"/>
        <v>( select FC from S_FOR_H where FCODE = '01TCDVSNC32')</v>
      </c>
      <c r="D6" s="42">
        <v>2023</v>
      </c>
      <c r="E6" s="34">
        <v>1</v>
      </c>
      <c r="F6" s="34" t="s">
        <v>186</v>
      </c>
      <c r="H6" s="42"/>
      <c r="J6" s="60" t="s">
        <v>222</v>
      </c>
      <c r="L6" s="73" t="s">
        <v>219</v>
      </c>
      <c r="AN6" s="42" t="s">
        <v>135</v>
      </c>
      <c r="AX6" s="42" t="s">
        <v>1</v>
      </c>
      <c r="AZ6" s="42">
        <v>1</v>
      </c>
      <c r="BC6" s="65">
        <v>1</v>
      </c>
      <c r="BE6" s="51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'01TCDVSNC32'),2023,1,'cr','','','8200,8300','','6299,6399,6499,6549,0132,9349,7750,7399,7499,7649,7749','','','','','','','','','','','','','','','','','','','','','','','','','',to_date('20220623','YYYYMMDD'),'1',1,'');</v>
      </c>
    </row>
    <row r="7" spans="1:57" x14ac:dyDescent="0.25">
      <c r="A7" s="40" t="s">
        <v>200</v>
      </c>
      <c r="B7" s="43" t="s">
        <v>185</v>
      </c>
      <c r="C7" s="51" t="str">
        <f t="shared" si="0"/>
        <v>( select FC from S_FOR_H where FCODE = '01TCDVSNC33')</v>
      </c>
      <c r="D7" s="42">
        <v>2023</v>
      </c>
      <c r="E7" s="34">
        <v>1</v>
      </c>
      <c r="F7" s="34" t="s">
        <v>186</v>
      </c>
      <c r="H7" s="42"/>
      <c r="J7" s="60" t="s">
        <v>222</v>
      </c>
      <c r="L7" s="73" t="s">
        <v>220</v>
      </c>
      <c r="AN7" s="42" t="s">
        <v>135</v>
      </c>
      <c r="AX7" s="42" t="s">
        <v>1</v>
      </c>
      <c r="AZ7" s="42">
        <v>1</v>
      </c>
      <c r="BC7" s="65">
        <v>1</v>
      </c>
      <c r="BE7" s="51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'01TCDVSNC33'),2023,1,'cr','','','8200,8300','','3950,3750,3800,4900,2025,2026,2023,2024,1300,1400,1500,1550,1700,1750,4300','','','','','','','','','','','','','','','','','','','','','','','','','',to_date('20220623','YYYYMMDD'),'1',1,'');</v>
      </c>
    </row>
    <row r="8" spans="1:57" x14ac:dyDescent="0.25">
      <c r="A8" s="40" t="s">
        <v>202</v>
      </c>
      <c r="B8" s="43" t="s">
        <v>185</v>
      </c>
      <c r="C8" s="51" t="str">
        <f t="shared" si="0"/>
        <v>( select FC from S_FOR_H where FCODE = '01TCDVSNC35')</v>
      </c>
      <c r="D8" s="42">
        <v>2023</v>
      </c>
      <c r="E8" s="34">
        <v>1</v>
      </c>
      <c r="F8" s="34" t="s">
        <v>186</v>
      </c>
      <c r="J8" s="60" t="s">
        <v>224</v>
      </c>
      <c r="L8" s="70" t="s">
        <v>221</v>
      </c>
      <c r="AN8" s="42" t="s">
        <v>135</v>
      </c>
      <c r="AX8" s="42" t="s">
        <v>1</v>
      </c>
      <c r="AZ8" s="42">
        <v>1</v>
      </c>
      <c r="BC8" s="65">
        <v>1</v>
      </c>
      <c r="BE8" s="51" t="str">
        <f t="shared" ref="BE8:BE16" si="2">"insert into s_for_d (FD, FC,YR,FACTOR,COL,I1,E1,I2,E2,I3,E3,I4,E4,I7,E7,I8,E8,I9,E9,I11,E11,I12,E12,IBT,EBT,IGS,EGS,IGC,EGC,IOA,EOA,IAT,EAT,I5,E5,CD,STATUS,KBNN_TABMIS,KBNN_THBC) values ("&amp;B8&amp;","&amp;C8&amp;","&amp;D8&amp;","&amp;E8&amp;",'"&amp;F8&amp;"','"&amp;H8&amp;"','"&amp;I8&amp;"','"&amp;J8&amp;"','"&amp;K8&amp;"','"&amp;L8&amp;"','"&amp;M8&amp;"','"&amp;N8&amp;"','"&amp;O8&amp;"','"&amp;P8&amp;"','"&amp;Q8&amp;"','"&amp;R8&amp;"','"&amp;S8&amp;"','"&amp;T8&amp;"','"&amp;U8&amp;"','"&amp;V8&amp;"','"&amp;W8&amp;"','"&amp;X8&amp;"','"&amp;Y8&amp;"','"&amp;Z8&amp;"','"&amp;AA8&amp;"','"&amp;AB8&amp;"','"&amp;AC8&amp;"','"&amp;AD8&amp;"','"&amp;AE8&amp;"','"&amp;AF8&amp;"','"&amp;AG8&amp;"','"&amp;AH8&amp;"','"&amp;AI8&amp;"','"&amp;AJ8&amp;"','"&amp;AK8&amp;"',"&amp;AN8&amp;",'"&amp;AZ8&amp;"',"&amp;BC8&amp;",'"&amp;BD8&amp;"');"</f>
        <v>insert into s_for_d (FD, FC,YR,FACTOR,COL,I1,E1,I2,E2,I3,E3,I4,E4,I7,E7,I8,E8,I9,E9,I11,E11,I12,E12,IBT,EBT,IGS,EGS,IGC,EGC,IOA,EOA,IAT,EAT,I5,E5,CD,STATUS,KBNN_TABMIS,KBNN_THBC) values (seq_fd.nextval,( select FC from S_FOR_H where FCODE = '01TCDVSNC35'),2023,1,'cr','','','8100','','0500','','','','','','','','','','','','','','','','','','','','','','','','','',to_date('20220623','YYYYMMDD'),'1',1,'');</v>
      </c>
    </row>
    <row r="9" spans="1:57" x14ac:dyDescent="0.25">
      <c r="A9" s="40" t="s">
        <v>203</v>
      </c>
      <c r="B9" s="43" t="s">
        <v>185</v>
      </c>
      <c r="C9" s="51" t="str">
        <f t="shared" si="0"/>
        <v>( select FC from S_FOR_H where FCODE = '01TCDVSNC36')</v>
      </c>
      <c r="D9" s="42">
        <v>2023</v>
      </c>
      <c r="E9" s="34">
        <v>1</v>
      </c>
      <c r="F9" s="34" t="s">
        <v>186</v>
      </c>
      <c r="J9" s="60" t="s">
        <v>224</v>
      </c>
      <c r="AN9" s="42" t="s">
        <v>135</v>
      </c>
      <c r="AX9" s="42" t="s">
        <v>1</v>
      </c>
      <c r="AZ9" s="42">
        <v>1</v>
      </c>
      <c r="BC9" s="65">
        <v>1</v>
      </c>
      <c r="BE9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'01TCDVSNC36'),2023,1,'cr','','','8100','','','','','','','','','','','','','','','','','','','','','','','','','','','',to_date('20220623','YYYYMMDD'),'1',1,'');</v>
      </c>
    </row>
    <row r="10" spans="1:57" x14ac:dyDescent="0.25">
      <c r="A10" s="40" t="s">
        <v>205</v>
      </c>
      <c r="B10" s="43" t="s">
        <v>185</v>
      </c>
      <c r="C10" s="51" t="str">
        <f t="shared" si="0"/>
        <v>( select FC from S_FOR_H where FCODE = '01TCDVSNC38')</v>
      </c>
      <c r="D10" s="42">
        <v>2023</v>
      </c>
      <c r="E10" s="34">
        <v>1</v>
      </c>
      <c r="F10" s="34" t="s">
        <v>186</v>
      </c>
      <c r="J10" s="60" t="s">
        <v>226</v>
      </c>
      <c r="AN10" s="42" t="s">
        <v>135</v>
      </c>
      <c r="AX10" s="42" t="s">
        <v>1</v>
      </c>
      <c r="AZ10" s="42">
        <v>1</v>
      </c>
      <c r="BC10" s="65">
        <v>1</v>
      </c>
      <c r="BE10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'01TCDVSNC38'),2023,1,'cr','','','8400','','','','','','','','','','','','','','','','','','','','','','','','','','','',to_date('20220623','YYYYMMDD'),'1',1,'');</v>
      </c>
    </row>
    <row r="11" spans="1:57" x14ac:dyDescent="0.25">
      <c r="A11" s="40" t="s">
        <v>206</v>
      </c>
      <c r="B11" s="43" t="s">
        <v>185</v>
      </c>
      <c r="C11" s="51" t="str">
        <f t="shared" si="0"/>
        <v>( select FC from S_FOR_H where FCODE = '01TCDVSNC39')</v>
      </c>
      <c r="D11" s="42">
        <v>2023</v>
      </c>
      <c r="E11" s="34">
        <v>1</v>
      </c>
      <c r="F11" s="34" t="s">
        <v>186</v>
      </c>
      <c r="J11" s="60" t="s">
        <v>226</v>
      </c>
      <c r="L11" s="74" t="s">
        <v>223</v>
      </c>
      <c r="AN11" s="42" t="s">
        <v>135</v>
      </c>
      <c r="AX11" s="42" t="s">
        <v>1</v>
      </c>
      <c r="AZ11" s="42">
        <v>1</v>
      </c>
      <c r="BC11" s="65">
        <v>1</v>
      </c>
      <c r="BE11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'01TCDVSNC39'),2023,1,'cr','','','8400','','7300','','','','','','','','','','','','','','','','','','','','','','','','','',to_date('20220623','YYYYMMDD'),'1',1,'');</v>
      </c>
    </row>
    <row r="12" spans="1:57" x14ac:dyDescent="0.25">
      <c r="A12" s="40" t="s">
        <v>207</v>
      </c>
      <c r="B12" s="43" t="s">
        <v>185</v>
      </c>
      <c r="C12" s="51" t="str">
        <f t="shared" si="0"/>
        <v>( select FC from S_FOR_H where FCODE = '01TCDVSNC40')</v>
      </c>
      <c r="D12" s="42">
        <v>2023</v>
      </c>
      <c r="E12" s="34">
        <v>1</v>
      </c>
      <c r="F12" s="34" t="s">
        <v>186</v>
      </c>
      <c r="J12" s="60" t="s">
        <v>225</v>
      </c>
      <c r="AN12" s="42" t="s">
        <v>135</v>
      </c>
      <c r="AX12" s="42" t="s">
        <v>1</v>
      </c>
      <c r="AZ12" s="42">
        <v>1</v>
      </c>
      <c r="BC12" s="65">
        <v>1</v>
      </c>
      <c r="BE12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'01TCDVSNC40'),2023,1,'cr','','','8900','','','','','','','','','','','','','','','','','','','','','','','','','','','',to_date('20220623','YYYYMMDD'),'1',1,'');</v>
      </c>
    </row>
    <row r="13" spans="1:57" x14ac:dyDescent="0.25">
      <c r="A13" s="40" t="s">
        <v>212</v>
      </c>
      <c r="B13" s="43" t="s">
        <v>185</v>
      </c>
      <c r="C13" s="51" t="str">
        <f t="shared" si="0"/>
        <v>( select FC from S_FOR_H where FCODE = '01TCDVSNC45')</v>
      </c>
      <c r="D13" s="42">
        <v>2023</v>
      </c>
      <c r="E13" s="34">
        <v>1</v>
      </c>
      <c r="F13" s="34" t="s">
        <v>186</v>
      </c>
      <c r="J13" s="73" t="s">
        <v>231</v>
      </c>
      <c r="K13" s="60" t="s">
        <v>232</v>
      </c>
      <c r="AN13" s="42" t="s">
        <v>135</v>
      </c>
      <c r="AX13" s="42" t="s">
        <v>2</v>
      </c>
      <c r="AZ13" s="42">
        <v>1</v>
      </c>
      <c r="BC13" s="65">
        <v>1</v>
      </c>
      <c r="BE13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'01TCDVSNC45'),2023,1,'cr','','','9200,9300,9400,9500','9594,9570,9598,9550,9256,9265,9267,9276','','','','','','','','','','','','','','','','','','','','','','','','','','',to_date('20220623','YYYYMMDD'),'1',1,'');</v>
      </c>
    </row>
    <row r="14" spans="1:57" x14ac:dyDescent="0.25">
      <c r="A14" s="40" t="s">
        <v>213</v>
      </c>
      <c r="B14" s="43" t="s">
        <v>185</v>
      </c>
      <c r="C14" s="51" t="str">
        <f t="shared" si="0"/>
        <v>( select FC from S_FOR_H where FCODE = '01TCDVSNC46')</v>
      </c>
      <c r="D14" s="42">
        <v>2023</v>
      </c>
      <c r="E14" s="34">
        <v>1</v>
      </c>
      <c r="F14" s="34" t="s">
        <v>186</v>
      </c>
      <c r="J14" s="73" t="s">
        <v>231</v>
      </c>
      <c r="L14" s="74" t="s">
        <v>223</v>
      </c>
      <c r="AN14" s="42" t="s">
        <v>135</v>
      </c>
      <c r="AX14" s="42" t="s">
        <v>2</v>
      </c>
      <c r="AZ14" s="42">
        <v>1</v>
      </c>
      <c r="BC14" s="65">
        <v>1</v>
      </c>
      <c r="BE14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'01TCDVSNC46'),2023,1,'cr','','','9200,9300,9400,9500','','7300','','','','','','','','','','','','','','','','','','','','','','','','','',to_date('20220623','YYYYMMDD'),'1',1,'');</v>
      </c>
    </row>
    <row r="15" spans="1:57" x14ac:dyDescent="0.25">
      <c r="A15" s="40" t="s">
        <v>214</v>
      </c>
      <c r="B15" s="43" t="s">
        <v>185</v>
      </c>
      <c r="C15" s="51" t="str">
        <f t="shared" si="0"/>
        <v>( select FC from S_FOR_H where FCODE = '01TCDVSNC47')</v>
      </c>
      <c r="D15" s="42">
        <v>2023</v>
      </c>
      <c r="E15" s="34">
        <v>1</v>
      </c>
      <c r="F15" s="34" t="s">
        <v>186</v>
      </c>
      <c r="J15" s="73" t="s">
        <v>230</v>
      </c>
      <c r="AN15" s="42" t="s">
        <v>135</v>
      </c>
      <c r="AX15" s="42" t="s">
        <v>2</v>
      </c>
      <c r="AZ15" s="42">
        <v>1</v>
      </c>
      <c r="BC15" s="65">
        <v>1</v>
      </c>
      <c r="BE15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'01TCDVSNC47'),2023,1,'cr','','','9600','','','','','','','','','','','','','','','','','','','','','','','','','','','',to_date('20220623','YYYYMMDD'),'1',1,'');</v>
      </c>
    </row>
    <row r="16" spans="1:57" x14ac:dyDescent="0.25">
      <c r="A16" s="40" t="s">
        <v>215</v>
      </c>
      <c r="B16" s="43" t="s">
        <v>185</v>
      </c>
      <c r="C16" s="51" t="str">
        <f t="shared" si="0"/>
        <v>( select FC from S_FOR_H where FCODE = '01TCDVSNC48')</v>
      </c>
      <c r="D16" s="42">
        <v>2023</v>
      </c>
      <c r="E16" s="34">
        <v>1</v>
      </c>
      <c r="F16" s="34" t="s">
        <v>186</v>
      </c>
      <c r="J16" s="73" t="s">
        <v>229</v>
      </c>
      <c r="K16" s="73" t="s">
        <v>228</v>
      </c>
      <c r="L16" s="74"/>
      <c r="AN16" s="42" t="s">
        <v>135</v>
      </c>
      <c r="AX16" s="42" t="s">
        <v>2</v>
      </c>
      <c r="AZ16" s="42">
        <v>1</v>
      </c>
      <c r="BC16" s="65">
        <v>1</v>
      </c>
      <c r="BE16" s="51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'01TCDVSNC48'),2023,1,'cr','','','9598,9550,9256,9265,9267,9276','Trừ 9594,9570','','','','','','','','','','','','','','','','','','','','','','','','','','',to_date('20220623','YYYYMMDD'),'1',1,'');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"/>
  <sheetViews>
    <sheetView workbookViewId="0">
      <selection activeCell="D22" sqref="D22"/>
    </sheetView>
  </sheetViews>
  <sheetFormatPr defaultColWidth="8.85546875" defaultRowHeight="15" x14ac:dyDescent="0.25"/>
  <cols>
    <col min="1" max="2" width="16.140625" style="70" bestFit="1" customWidth="1"/>
    <col min="3" max="4" width="8.85546875" style="66"/>
    <col min="5" max="5" width="6.140625" style="66" customWidth="1"/>
    <col min="6" max="15" width="4.85546875" style="66" customWidth="1"/>
    <col min="16" max="35" width="5.85546875" style="66" customWidth="1"/>
    <col min="36" max="36" width="7.85546875" style="66" customWidth="1"/>
    <col min="37" max="37" width="8.85546875" style="66"/>
    <col min="38" max="40" width="2.85546875" style="66" customWidth="1"/>
    <col min="41" max="16384" width="8.85546875" style="66"/>
  </cols>
  <sheetData>
    <row r="1" spans="1:56" s="42" customFormat="1" ht="86.25" x14ac:dyDescent="0.25">
      <c r="A1" s="68" t="s">
        <v>187</v>
      </c>
      <c r="B1" s="68" t="s">
        <v>188</v>
      </c>
      <c r="C1" s="69" t="s">
        <v>189</v>
      </c>
      <c r="D1" s="56" t="s">
        <v>123</v>
      </c>
      <c r="E1" s="56" t="s">
        <v>139</v>
      </c>
      <c r="F1" s="56" t="s">
        <v>141</v>
      </c>
      <c r="G1" s="56" t="s">
        <v>143</v>
      </c>
      <c r="H1" s="56" t="s">
        <v>145</v>
      </c>
      <c r="I1" s="56" t="s">
        <v>147</v>
      </c>
      <c r="J1" s="56" t="s">
        <v>169</v>
      </c>
      <c r="K1" s="56" t="s">
        <v>149</v>
      </c>
      <c r="L1" s="56" t="s">
        <v>151</v>
      </c>
      <c r="M1" s="56" t="s">
        <v>153</v>
      </c>
      <c r="N1" s="56" t="s">
        <v>155</v>
      </c>
      <c r="O1" s="56" t="s">
        <v>157</v>
      </c>
      <c r="P1" s="56" t="s">
        <v>159</v>
      </c>
      <c r="Q1" s="56" t="s">
        <v>161</v>
      </c>
      <c r="R1" s="56" t="s">
        <v>163</v>
      </c>
      <c r="S1" s="56" t="s">
        <v>165</v>
      </c>
      <c r="T1" s="56" t="s">
        <v>167</v>
      </c>
      <c r="U1" s="56" t="s">
        <v>140</v>
      </c>
      <c r="V1" s="56" t="s">
        <v>142</v>
      </c>
      <c r="W1" s="56" t="s">
        <v>144</v>
      </c>
      <c r="X1" s="56" t="s">
        <v>146</v>
      </c>
      <c r="Y1" s="56" t="s">
        <v>168</v>
      </c>
      <c r="Z1" s="56" t="s">
        <v>148</v>
      </c>
      <c r="AA1" s="56" t="s">
        <v>150</v>
      </c>
      <c r="AB1" s="56" t="s">
        <v>152</v>
      </c>
      <c r="AC1" s="56" t="s">
        <v>154</v>
      </c>
      <c r="AD1" s="56" t="s">
        <v>156</v>
      </c>
      <c r="AE1" s="56" t="s">
        <v>158</v>
      </c>
      <c r="AF1" s="56" t="s">
        <v>160</v>
      </c>
      <c r="AG1" s="56" t="s">
        <v>162</v>
      </c>
      <c r="AH1" s="56" t="s">
        <v>164</v>
      </c>
      <c r="AI1" s="56" t="s">
        <v>166</v>
      </c>
      <c r="AJ1" s="56" t="s">
        <v>124</v>
      </c>
      <c r="AK1" s="56" t="s">
        <v>125</v>
      </c>
      <c r="AL1" s="56" t="s">
        <v>126</v>
      </c>
      <c r="AM1" s="56" t="s">
        <v>170</v>
      </c>
      <c r="AN1" s="56" t="s">
        <v>171</v>
      </c>
      <c r="AO1" s="56" t="s">
        <v>190</v>
      </c>
      <c r="AP1" s="56" t="s">
        <v>121</v>
      </c>
    </row>
    <row r="2" spans="1:56" x14ac:dyDescent="0.25">
      <c r="A2" s="75" t="s">
        <v>233</v>
      </c>
      <c r="B2" s="75" t="s">
        <v>247</v>
      </c>
      <c r="C2" s="34">
        <v>1</v>
      </c>
      <c r="D2" s="34">
        <v>1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71" t="s">
        <v>135</v>
      </c>
      <c r="AK2" s="34"/>
      <c r="AL2" s="34"/>
      <c r="AM2" s="34"/>
      <c r="AN2" s="34"/>
      <c r="AO2" s="34">
        <v>9</v>
      </c>
      <c r="AP2" s="34">
        <v>1</v>
      </c>
      <c r="AQ2" s="51" t="str">
        <f>"insert into S_ITEM_FOR (IC, FC,COL,FACTOR,CD,STATUS,LOAI_DL) values ("&amp;A2&amp;",'"&amp;B2&amp;"','"&amp;C2&amp;"','"&amp;D2&amp;"',"&amp;AJ2&amp;","&amp;AP2&amp;","&amp;AO2&amp;");"</f>
        <v>insert into S_ITEM_FOR (IC, FC,COL,FACTOR,CD,STATUS,LOAI_DL) values (100000000022585,'100000000017637','1','1',to_date('20220623','YYYYMMDD'),1,9);</v>
      </c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</row>
    <row r="3" spans="1:56" x14ac:dyDescent="0.25">
      <c r="A3" s="75" t="s">
        <v>234</v>
      </c>
      <c r="B3" s="75" t="s">
        <v>248</v>
      </c>
      <c r="C3" s="34">
        <v>1</v>
      </c>
      <c r="D3" s="34">
        <v>1</v>
      </c>
      <c r="E3" s="34" t="s">
        <v>191</v>
      </c>
      <c r="F3" s="34" t="s">
        <v>191</v>
      </c>
      <c r="G3" s="34" t="s">
        <v>191</v>
      </c>
      <c r="H3" s="34" t="s">
        <v>191</v>
      </c>
      <c r="I3" s="34" t="s">
        <v>191</v>
      </c>
      <c r="J3" s="34" t="s">
        <v>191</v>
      </c>
      <c r="K3" s="34" t="s">
        <v>191</v>
      </c>
      <c r="L3" s="34" t="s">
        <v>191</v>
      </c>
      <c r="M3" s="34" t="s">
        <v>191</v>
      </c>
      <c r="N3" s="34" t="s">
        <v>191</v>
      </c>
      <c r="O3" s="34" t="s">
        <v>191</v>
      </c>
      <c r="P3" s="34" t="s">
        <v>191</v>
      </c>
      <c r="Q3" s="34" t="s">
        <v>191</v>
      </c>
      <c r="R3" s="34" t="s">
        <v>191</v>
      </c>
      <c r="S3" s="34" t="s">
        <v>191</v>
      </c>
      <c r="T3" s="34" t="s">
        <v>191</v>
      </c>
      <c r="U3" s="34" t="s">
        <v>191</v>
      </c>
      <c r="V3" s="34" t="s">
        <v>191</v>
      </c>
      <c r="W3" s="34" t="s">
        <v>191</v>
      </c>
      <c r="X3" s="34" t="s">
        <v>191</v>
      </c>
      <c r="Y3" s="34" t="s">
        <v>191</v>
      </c>
      <c r="Z3" s="34" t="s">
        <v>191</v>
      </c>
      <c r="AA3" s="34" t="s">
        <v>191</v>
      </c>
      <c r="AB3" s="34" t="s">
        <v>191</v>
      </c>
      <c r="AC3" s="34" t="s">
        <v>191</v>
      </c>
      <c r="AD3" s="34" t="s">
        <v>191</v>
      </c>
      <c r="AE3" s="34" t="s">
        <v>191</v>
      </c>
      <c r="AF3" s="34" t="s">
        <v>191</v>
      </c>
      <c r="AG3" s="34" t="s">
        <v>191</v>
      </c>
      <c r="AH3" s="34" t="s">
        <v>191</v>
      </c>
      <c r="AI3" s="34" t="s">
        <v>191</v>
      </c>
      <c r="AJ3" s="71" t="s">
        <v>135</v>
      </c>
      <c r="AK3" s="34" t="s">
        <v>191</v>
      </c>
      <c r="AL3" s="34" t="s">
        <v>191</v>
      </c>
      <c r="AM3" s="34" t="s">
        <v>191</v>
      </c>
      <c r="AN3" s="34" t="s">
        <v>191</v>
      </c>
      <c r="AO3" s="34">
        <v>9</v>
      </c>
      <c r="AP3" s="34">
        <v>1</v>
      </c>
      <c r="AQ3" s="51" t="str">
        <f t="shared" ref="AQ3:AQ16" si="0">"insert into S_ITEM_FOR (IC, FC,COL,FACTOR,CD,STATUS,LOAI_DL) values ("&amp;A3&amp;",'"&amp;B3&amp;"','"&amp;C3&amp;"','"&amp;D3&amp;"',"&amp;AJ3&amp;","&amp;AP3&amp;","&amp;AO3&amp;");"</f>
        <v>insert into S_ITEM_FOR (IC, FC,COL,FACTOR,CD,STATUS,LOAI_DL) values (100000000022586,'100000000017638','1','1',to_date('20220623','YYYYMMDD'),1,9);</v>
      </c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</row>
    <row r="4" spans="1:56" x14ac:dyDescent="0.25">
      <c r="A4" s="75" t="s">
        <v>235</v>
      </c>
      <c r="B4" s="75" t="s">
        <v>249</v>
      </c>
      <c r="C4" s="34">
        <v>1</v>
      </c>
      <c r="D4" s="34">
        <v>1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1" t="s">
        <v>135</v>
      </c>
      <c r="AK4" s="72"/>
      <c r="AL4" s="72"/>
      <c r="AM4" s="72"/>
      <c r="AN4" s="72"/>
      <c r="AO4" s="34">
        <v>9</v>
      </c>
      <c r="AP4" s="34">
        <v>1</v>
      </c>
      <c r="AQ4" s="51" t="str">
        <f t="shared" si="0"/>
        <v>insert into S_ITEM_FOR (IC, FC,COL,FACTOR,CD,STATUS,LOAI_DL) values (100000000022587,'100000000017639','1','1',to_date('20220623','YYYYMMDD'),1,9);</v>
      </c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</row>
    <row r="5" spans="1:56" x14ac:dyDescent="0.25">
      <c r="A5" s="75" t="s">
        <v>236</v>
      </c>
      <c r="B5" s="75" t="s">
        <v>250</v>
      </c>
      <c r="C5" s="34">
        <v>1</v>
      </c>
      <c r="D5" s="34">
        <v>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1" t="s">
        <v>135</v>
      </c>
      <c r="AK5" s="72"/>
      <c r="AL5" s="72"/>
      <c r="AM5" s="72"/>
      <c r="AN5" s="72"/>
      <c r="AO5" s="34">
        <v>9</v>
      </c>
      <c r="AP5" s="34">
        <v>1</v>
      </c>
      <c r="AQ5" s="51" t="str">
        <f t="shared" si="0"/>
        <v>insert into S_ITEM_FOR (IC, FC,COL,FACTOR,CD,STATUS,LOAI_DL) values (100000000022588,'100000000017640','1','1',to_date('20220623','YYYYMMDD'),1,9);</v>
      </c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</row>
    <row r="6" spans="1:56" x14ac:dyDescent="0.25">
      <c r="A6" s="75" t="s">
        <v>237</v>
      </c>
      <c r="B6" s="75" t="s">
        <v>251</v>
      </c>
      <c r="C6" s="34">
        <v>1</v>
      </c>
      <c r="D6" s="34">
        <v>1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1" t="s">
        <v>135</v>
      </c>
      <c r="AK6" s="72"/>
      <c r="AL6" s="72"/>
      <c r="AM6" s="72"/>
      <c r="AN6" s="72"/>
      <c r="AO6" s="34">
        <v>9</v>
      </c>
      <c r="AP6" s="34">
        <v>1</v>
      </c>
      <c r="AQ6" s="51" t="str">
        <f t="shared" si="0"/>
        <v>insert into S_ITEM_FOR (IC, FC,COL,FACTOR,CD,STATUS,LOAI_DL) values (100000000022589,'100000000017641','1','1',to_date('20220623','YYYYMMDD'),1,9);</v>
      </c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</row>
    <row r="7" spans="1:56" x14ac:dyDescent="0.25">
      <c r="A7" s="75" t="s">
        <v>238</v>
      </c>
      <c r="B7" s="75" t="s">
        <v>252</v>
      </c>
      <c r="C7" s="34">
        <v>1</v>
      </c>
      <c r="D7" s="34">
        <v>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1" t="s">
        <v>135</v>
      </c>
      <c r="AK7" s="72"/>
      <c r="AL7" s="72"/>
      <c r="AM7" s="72"/>
      <c r="AN7" s="72"/>
      <c r="AO7" s="34">
        <v>9</v>
      </c>
      <c r="AP7" s="34">
        <v>1</v>
      </c>
      <c r="AQ7" s="51" t="str">
        <f t="shared" si="0"/>
        <v>insert into S_ITEM_FOR (IC, FC,COL,FACTOR,CD,STATUS,LOAI_DL) values (100000000022590,'100000000017642','1','1',to_date('20220623','YYYYMMDD'),1,9);</v>
      </c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</row>
    <row r="8" spans="1:56" x14ac:dyDescent="0.25">
      <c r="A8" s="75" t="s">
        <v>239</v>
      </c>
      <c r="B8" s="75" t="s">
        <v>253</v>
      </c>
      <c r="C8" s="34">
        <v>1</v>
      </c>
      <c r="D8" s="34">
        <v>1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1" t="s">
        <v>135</v>
      </c>
      <c r="AK8" s="72"/>
      <c r="AL8" s="72"/>
      <c r="AM8" s="72"/>
      <c r="AN8" s="72"/>
      <c r="AO8" s="34">
        <v>9</v>
      </c>
      <c r="AP8" s="34">
        <v>1</v>
      </c>
      <c r="AQ8" s="51" t="str">
        <f t="shared" si="0"/>
        <v>insert into S_ITEM_FOR (IC, FC,COL,FACTOR,CD,STATUS,LOAI_DL) values (100000000022592,'100000000017644','1','1',to_date('20220623','YYYYMMDD'),1,9);</v>
      </c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</row>
    <row r="9" spans="1:56" x14ac:dyDescent="0.25">
      <c r="A9" s="75" t="s">
        <v>262</v>
      </c>
      <c r="B9" s="75" t="s">
        <v>254</v>
      </c>
      <c r="C9" s="34">
        <v>1</v>
      </c>
      <c r="D9" s="34">
        <v>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1" t="s">
        <v>135</v>
      </c>
      <c r="AK9" s="72"/>
      <c r="AL9" s="72"/>
      <c r="AM9" s="72"/>
      <c r="AN9" s="72"/>
      <c r="AO9" s="34">
        <v>9</v>
      </c>
      <c r="AP9" s="34">
        <v>1</v>
      </c>
      <c r="AQ9" s="51" t="str">
        <f t="shared" si="0"/>
        <v>insert into S_ITEM_FOR (IC, FC,COL,FACTOR,CD,STATUS,LOAI_DL) values (100000000022593,'100000000017645','1','1',to_date('20220623','YYYYMMDD'),1,9);</v>
      </c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</row>
    <row r="10" spans="1:56" x14ac:dyDescent="0.25">
      <c r="A10" s="75" t="s">
        <v>240</v>
      </c>
      <c r="B10" s="75" t="s">
        <v>255</v>
      </c>
      <c r="C10" s="34">
        <v>1</v>
      </c>
      <c r="D10" s="34">
        <v>1</v>
      </c>
      <c r="AJ10" s="71" t="s">
        <v>135</v>
      </c>
      <c r="AO10" s="34">
        <v>9</v>
      </c>
      <c r="AP10" s="34">
        <v>1</v>
      </c>
      <c r="AQ10" s="51" t="str">
        <f t="shared" si="0"/>
        <v>insert into S_ITEM_FOR (IC, FC,COL,FACTOR,CD,STATUS,LOAI_DL) values (100000000022595,'100000000017647','1','1',to_date('20220623','YYYYMMDD'),1,9);</v>
      </c>
    </row>
    <row r="11" spans="1:56" x14ac:dyDescent="0.25">
      <c r="A11" s="75" t="s">
        <v>241</v>
      </c>
      <c r="B11" s="75" t="s">
        <v>256</v>
      </c>
      <c r="C11" s="34">
        <v>1</v>
      </c>
      <c r="D11" s="34">
        <v>1</v>
      </c>
      <c r="AJ11" s="71" t="s">
        <v>135</v>
      </c>
      <c r="AO11" s="34">
        <v>9</v>
      </c>
      <c r="AP11" s="34">
        <v>1</v>
      </c>
      <c r="AQ11" s="51" t="str">
        <f t="shared" si="0"/>
        <v>insert into S_ITEM_FOR (IC, FC,COL,FACTOR,CD,STATUS,LOAI_DL) values (100000000022596,'100000000017648','1','1',to_date('20220623','YYYYMMDD'),1,9);</v>
      </c>
    </row>
    <row r="12" spans="1:56" x14ac:dyDescent="0.25">
      <c r="A12" s="75" t="s">
        <v>242</v>
      </c>
      <c r="B12" s="75" t="s">
        <v>257</v>
      </c>
      <c r="C12" s="34">
        <v>1</v>
      </c>
      <c r="D12" s="34">
        <v>1</v>
      </c>
      <c r="AJ12" s="71" t="s">
        <v>135</v>
      </c>
      <c r="AO12" s="34">
        <v>9</v>
      </c>
      <c r="AP12" s="34">
        <v>1</v>
      </c>
      <c r="AQ12" s="51" t="str">
        <f t="shared" si="0"/>
        <v>insert into S_ITEM_FOR (IC, FC,COL,FACTOR,CD,STATUS,LOAI_DL) values (100000000022597,'100000000017649','1','1',to_date('20220623','YYYYMMDD'),1,9);</v>
      </c>
    </row>
    <row r="13" spans="1:56" x14ac:dyDescent="0.25">
      <c r="A13" s="75" t="s">
        <v>243</v>
      </c>
      <c r="B13" s="75" t="s">
        <v>258</v>
      </c>
      <c r="C13" s="34">
        <v>1</v>
      </c>
      <c r="D13" s="34">
        <v>1</v>
      </c>
      <c r="AJ13" s="71" t="s">
        <v>135</v>
      </c>
      <c r="AO13" s="34">
        <v>9</v>
      </c>
      <c r="AP13" s="34">
        <v>1</v>
      </c>
      <c r="AQ13" s="51" t="str">
        <f t="shared" si="0"/>
        <v>insert into S_ITEM_FOR (IC, FC,COL,FACTOR,CD,STATUS,LOAI_DL) values (100000000022602,'100000000017654','1','1',to_date('20220623','YYYYMMDD'),1,9);</v>
      </c>
    </row>
    <row r="14" spans="1:56" x14ac:dyDescent="0.25">
      <c r="A14" s="75" t="s">
        <v>244</v>
      </c>
      <c r="B14" s="75" t="s">
        <v>259</v>
      </c>
      <c r="C14" s="34">
        <v>1</v>
      </c>
      <c r="D14" s="34">
        <v>1</v>
      </c>
      <c r="AJ14" s="71" t="s">
        <v>135</v>
      </c>
      <c r="AO14" s="34">
        <v>9</v>
      </c>
      <c r="AP14" s="34">
        <v>1</v>
      </c>
      <c r="AQ14" s="51" t="str">
        <f t="shared" si="0"/>
        <v>insert into S_ITEM_FOR (IC, FC,COL,FACTOR,CD,STATUS,LOAI_DL) values (100000000022603,'100000000017655','1','1',to_date('20220623','YYYYMMDD'),1,9);</v>
      </c>
    </row>
    <row r="15" spans="1:56" x14ac:dyDescent="0.25">
      <c r="A15" s="75" t="s">
        <v>245</v>
      </c>
      <c r="B15" s="75" t="s">
        <v>260</v>
      </c>
      <c r="C15" s="34">
        <v>1</v>
      </c>
      <c r="D15" s="34">
        <v>1</v>
      </c>
      <c r="AJ15" s="71" t="s">
        <v>135</v>
      </c>
      <c r="AO15" s="34">
        <v>9</v>
      </c>
      <c r="AP15" s="34">
        <v>1</v>
      </c>
      <c r="AQ15" s="51" t="str">
        <f t="shared" si="0"/>
        <v>insert into S_ITEM_FOR (IC, FC,COL,FACTOR,CD,STATUS,LOAI_DL) values (100000000022604,'100000000017656','1','1',to_date('20220623','YYYYMMDD'),1,9);</v>
      </c>
    </row>
    <row r="16" spans="1:56" x14ac:dyDescent="0.25">
      <c r="A16" s="75" t="s">
        <v>246</v>
      </c>
      <c r="B16" s="75" t="s">
        <v>261</v>
      </c>
      <c r="C16" s="34">
        <v>1</v>
      </c>
      <c r="D16" s="34">
        <v>1</v>
      </c>
      <c r="AJ16" s="71" t="s">
        <v>135</v>
      </c>
      <c r="AO16" s="34">
        <v>9</v>
      </c>
      <c r="AP16" s="34">
        <v>1</v>
      </c>
      <c r="AQ16" s="51" t="str">
        <f t="shared" si="0"/>
        <v>insert into S_ITEM_FOR (IC, FC,COL,FACTOR,CD,STATUS,LOAI_DL) values (100000000022605,'100000000017657','1','1',to_date('20220623','YYYYMMDD'),1,9);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20" sqref="B20"/>
    </sheetView>
  </sheetViews>
  <sheetFormatPr defaultColWidth="9.5703125" defaultRowHeight="15" x14ac:dyDescent="0.25"/>
  <cols>
    <col min="1" max="1" width="3.7109375" style="16" bestFit="1" customWidth="1"/>
    <col min="2" max="2" width="44.140625" style="16" customWidth="1"/>
    <col min="3" max="3" width="12" style="16" bestFit="1" customWidth="1"/>
    <col min="4" max="4" width="6.85546875" style="16" bestFit="1" customWidth="1"/>
    <col min="5" max="5" width="9.140625" style="35" bestFit="1" customWidth="1"/>
    <col min="6" max="6" width="35.42578125" style="16" customWidth="1"/>
    <col min="7" max="7" width="38" style="16" customWidth="1"/>
    <col min="8" max="8" width="21.85546875" style="16" customWidth="1"/>
    <col min="9" max="9" width="36.5703125" style="16" customWidth="1"/>
    <col min="10" max="10" width="6.7109375" style="16" bestFit="1" customWidth="1"/>
    <col min="11" max="16384" width="9.5703125" style="16"/>
  </cols>
  <sheetData>
    <row r="1" spans="1:10" ht="15.75" x14ac:dyDescent="0.25">
      <c r="B1" s="17" t="s">
        <v>61</v>
      </c>
      <c r="C1" s="18"/>
      <c r="D1" s="18"/>
      <c r="E1" s="19"/>
      <c r="F1" s="20"/>
      <c r="G1" s="20"/>
      <c r="H1" s="20"/>
      <c r="I1" s="20"/>
      <c r="J1" s="20"/>
    </row>
    <row r="2" spans="1:10" ht="31.5" x14ac:dyDescent="0.25">
      <c r="A2" s="21" t="s">
        <v>13</v>
      </c>
      <c r="B2" s="21" t="s">
        <v>62</v>
      </c>
      <c r="C2" s="21" t="s">
        <v>14</v>
      </c>
      <c r="D2" s="21" t="s">
        <v>63</v>
      </c>
      <c r="E2" s="22" t="s">
        <v>64</v>
      </c>
      <c r="F2" s="23" t="s">
        <v>65</v>
      </c>
      <c r="G2" s="23" t="s">
        <v>16</v>
      </c>
      <c r="H2" s="23" t="s">
        <v>66</v>
      </c>
      <c r="I2" s="23" t="s">
        <v>17</v>
      </c>
      <c r="J2" s="23" t="s">
        <v>18</v>
      </c>
    </row>
    <row r="3" spans="1:10" ht="15.75" x14ac:dyDescent="0.25">
      <c r="A3" s="24">
        <v>1</v>
      </c>
      <c r="B3" s="24" t="s">
        <v>67</v>
      </c>
      <c r="C3" s="24" t="s">
        <v>68</v>
      </c>
      <c r="D3" s="24"/>
      <c r="E3" s="25" t="s">
        <v>69</v>
      </c>
      <c r="F3" s="26" t="s">
        <v>70</v>
      </c>
      <c r="G3" s="27"/>
      <c r="H3" s="27" t="s">
        <v>71</v>
      </c>
      <c r="I3" s="27" t="s">
        <v>72</v>
      </c>
      <c r="J3" s="27"/>
    </row>
    <row r="4" spans="1:10" ht="15.75" x14ac:dyDescent="0.25">
      <c r="A4" s="24">
        <v>2</v>
      </c>
      <c r="B4" s="24" t="s">
        <v>73</v>
      </c>
      <c r="C4" s="24" t="s">
        <v>68</v>
      </c>
      <c r="D4" s="24"/>
      <c r="E4" s="25" t="s">
        <v>69</v>
      </c>
      <c r="F4" s="26" t="s">
        <v>74</v>
      </c>
      <c r="G4" s="27" t="s">
        <v>75</v>
      </c>
      <c r="H4" s="27" t="s">
        <v>71</v>
      </c>
      <c r="I4" s="27" t="s">
        <v>72</v>
      </c>
      <c r="J4" s="27"/>
    </row>
    <row r="5" spans="1:10" ht="15.75" x14ac:dyDescent="0.25">
      <c r="A5" s="24">
        <v>3</v>
      </c>
      <c r="B5" s="24" t="s">
        <v>19</v>
      </c>
      <c r="C5" s="24" t="s">
        <v>68</v>
      </c>
      <c r="D5" s="24"/>
      <c r="E5" s="25" t="s">
        <v>69</v>
      </c>
      <c r="F5" s="27" t="s">
        <v>76</v>
      </c>
      <c r="G5" s="27" t="s">
        <v>77</v>
      </c>
      <c r="H5" s="27" t="s">
        <v>71</v>
      </c>
      <c r="I5" s="27" t="s">
        <v>72</v>
      </c>
      <c r="J5" s="27"/>
    </row>
    <row r="6" spans="1:10" ht="15.75" x14ac:dyDescent="0.25">
      <c r="A6" s="24">
        <v>4</v>
      </c>
      <c r="B6" s="24" t="s">
        <v>20</v>
      </c>
      <c r="C6" s="24" t="s">
        <v>68</v>
      </c>
      <c r="D6" s="24"/>
      <c r="E6" s="25" t="s">
        <v>69</v>
      </c>
      <c r="F6" s="27" t="s">
        <v>78</v>
      </c>
      <c r="G6" s="27" t="s">
        <v>75</v>
      </c>
      <c r="H6" s="27" t="s">
        <v>71</v>
      </c>
      <c r="I6" s="27" t="s">
        <v>72</v>
      </c>
      <c r="J6" s="27"/>
    </row>
    <row r="7" spans="1:10" ht="15.75" x14ac:dyDescent="0.25">
      <c r="A7" s="24">
        <v>5</v>
      </c>
      <c r="B7" s="24" t="s">
        <v>10</v>
      </c>
      <c r="C7" s="24" t="s">
        <v>68</v>
      </c>
      <c r="D7" s="24"/>
      <c r="E7" s="25" t="s">
        <v>69</v>
      </c>
      <c r="F7" s="27" t="s">
        <v>79</v>
      </c>
      <c r="G7" s="27" t="s">
        <v>80</v>
      </c>
      <c r="H7" s="27" t="s">
        <v>71</v>
      </c>
      <c r="I7" s="27" t="s">
        <v>72</v>
      </c>
      <c r="J7" s="27"/>
    </row>
    <row r="8" spans="1:10" ht="15.75" x14ac:dyDescent="0.25">
      <c r="A8" s="28"/>
      <c r="B8" s="28"/>
      <c r="C8" s="28"/>
      <c r="D8" s="28"/>
      <c r="E8" s="29"/>
      <c r="F8" s="30"/>
      <c r="G8" s="30"/>
      <c r="H8" s="30"/>
      <c r="I8" s="30"/>
      <c r="J8" s="30"/>
    </row>
    <row r="9" spans="1:10" ht="15.75" x14ac:dyDescent="0.25">
      <c r="A9" s="18"/>
      <c r="B9" s="17" t="s">
        <v>81</v>
      </c>
      <c r="C9" s="18"/>
      <c r="D9" s="18"/>
      <c r="E9" s="19"/>
      <c r="F9" s="20"/>
      <c r="G9" s="30"/>
      <c r="H9" s="30"/>
      <c r="I9" s="30"/>
      <c r="J9" s="30"/>
    </row>
    <row r="10" spans="1:10" ht="15.75" x14ac:dyDescent="0.25">
      <c r="A10" s="21" t="s">
        <v>13</v>
      </c>
      <c r="B10" s="21" t="s">
        <v>62</v>
      </c>
      <c r="C10" s="21" t="s">
        <v>14</v>
      </c>
      <c r="D10" s="21" t="s">
        <v>63</v>
      </c>
      <c r="E10" s="22" t="s">
        <v>64</v>
      </c>
      <c r="F10" s="23" t="s">
        <v>82</v>
      </c>
      <c r="G10" s="30"/>
      <c r="H10" s="30"/>
      <c r="I10" s="30"/>
      <c r="J10" s="30"/>
    </row>
    <row r="11" spans="1:10" ht="15.75" x14ac:dyDescent="0.25">
      <c r="A11" s="24">
        <v>1</v>
      </c>
      <c r="B11" s="24" t="s">
        <v>83</v>
      </c>
      <c r="C11" s="24" t="s">
        <v>15</v>
      </c>
      <c r="D11" s="24"/>
      <c r="E11" s="25" t="s">
        <v>69</v>
      </c>
      <c r="F11" s="27" t="s">
        <v>84</v>
      </c>
      <c r="G11" s="30"/>
      <c r="H11" s="30"/>
      <c r="I11" s="30"/>
      <c r="J11" s="30"/>
    </row>
    <row r="12" spans="1:10" ht="15.75" x14ac:dyDescent="0.25">
      <c r="A12" s="24">
        <v>2</v>
      </c>
      <c r="B12" s="24" t="s">
        <v>73</v>
      </c>
      <c r="C12" s="24" t="s">
        <v>15</v>
      </c>
      <c r="D12" s="24"/>
      <c r="E12" s="25" t="s">
        <v>69</v>
      </c>
      <c r="F12" s="26" t="s">
        <v>84</v>
      </c>
      <c r="G12" s="30"/>
      <c r="H12" s="30"/>
      <c r="I12" s="30"/>
      <c r="J12" s="30"/>
    </row>
    <row r="13" spans="1:10" ht="31.5" x14ac:dyDescent="0.25">
      <c r="A13" s="24">
        <v>3</v>
      </c>
      <c r="B13" s="24" t="s">
        <v>85</v>
      </c>
      <c r="C13" s="24" t="s">
        <v>15</v>
      </c>
      <c r="D13" s="24"/>
      <c r="E13" s="25" t="s">
        <v>69</v>
      </c>
      <c r="F13" s="27" t="s">
        <v>86</v>
      </c>
      <c r="G13" s="30"/>
      <c r="H13" s="30"/>
      <c r="I13" s="30"/>
      <c r="J13" s="30"/>
    </row>
    <row r="14" spans="1:10" ht="31.5" x14ac:dyDescent="0.25">
      <c r="A14" s="24">
        <v>4</v>
      </c>
      <c r="B14" s="24" t="s">
        <v>87</v>
      </c>
      <c r="C14" s="24" t="s">
        <v>15</v>
      </c>
      <c r="D14" s="24"/>
      <c r="E14" s="25" t="s">
        <v>69</v>
      </c>
      <c r="F14" s="27" t="s">
        <v>86</v>
      </c>
      <c r="G14" s="30"/>
      <c r="H14" s="30"/>
      <c r="I14" s="30"/>
      <c r="J14" s="30"/>
    </row>
    <row r="15" spans="1:10" ht="15.75" x14ac:dyDescent="0.25">
      <c r="A15" s="24">
        <v>5</v>
      </c>
      <c r="B15" s="24" t="s">
        <v>88</v>
      </c>
      <c r="C15" s="24" t="s">
        <v>15</v>
      </c>
      <c r="D15" s="24"/>
      <c r="E15" s="25" t="s">
        <v>69</v>
      </c>
      <c r="F15" s="27" t="s">
        <v>84</v>
      </c>
      <c r="G15" s="30"/>
      <c r="H15" s="30"/>
      <c r="I15" s="30"/>
      <c r="J15" s="30"/>
    </row>
    <row r="16" spans="1:10" ht="15.75" x14ac:dyDescent="0.25">
      <c r="A16" s="24">
        <v>6</v>
      </c>
      <c r="B16" s="24" t="s">
        <v>79</v>
      </c>
      <c r="C16" s="24" t="s">
        <v>15</v>
      </c>
      <c r="D16" s="24"/>
      <c r="E16" s="25" t="s">
        <v>69</v>
      </c>
      <c r="F16" s="27" t="s">
        <v>84</v>
      </c>
      <c r="G16" s="30"/>
      <c r="H16" s="30"/>
      <c r="I16" s="30"/>
      <c r="J16" s="30"/>
    </row>
    <row r="17" spans="1:10" ht="15.75" x14ac:dyDescent="0.25">
      <c r="A17" s="24">
        <v>7</v>
      </c>
      <c r="B17" s="24" t="s">
        <v>20</v>
      </c>
      <c r="C17" s="24" t="s">
        <v>15</v>
      </c>
      <c r="D17" s="24"/>
      <c r="E17" s="25" t="s">
        <v>69</v>
      </c>
      <c r="F17" s="27" t="s">
        <v>84</v>
      </c>
      <c r="G17" s="30"/>
      <c r="H17" s="30"/>
      <c r="I17" s="30"/>
      <c r="J17" s="30"/>
    </row>
    <row r="18" spans="1:10" ht="63" x14ac:dyDescent="0.25">
      <c r="A18" s="24">
        <v>8</v>
      </c>
      <c r="B18" s="24" t="s">
        <v>89</v>
      </c>
      <c r="C18" s="24" t="s">
        <v>15</v>
      </c>
      <c r="D18" s="24"/>
      <c r="E18" s="25" t="s">
        <v>69</v>
      </c>
      <c r="F18" s="27" t="s">
        <v>90</v>
      </c>
      <c r="G18" s="30"/>
      <c r="H18" s="30"/>
      <c r="I18" s="30"/>
      <c r="J18" s="30"/>
    </row>
    <row r="19" spans="1:10" ht="15.75" x14ac:dyDescent="0.25">
      <c r="A19" s="18"/>
      <c r="B19" s="18"/>
      <c r="C19" s="18"/>
      <c r="D19" s="18"/>
      <c r="E19" s="19"/>
      <c r="F19" s="20"/>
      <c r="G19" s="20"/>
      <c r="H19" s="20"/>
      <c r="I19" s="20"/>
      <c r="J19" s="20"/>
    </row>
    <row r="20" spans="1:10" ht="15.75" x14ac:dyDescent="0.25">
      <c r="A20" s="18"/>
      <c r="B20" s="17" t="s">
        <v>91</v>
      </c>
      <c r="C20" s="18"/>
      <c r="D20" s="18"/>
      <c r="E20" s="19"/>
      <c r="F20" s="20"/>
      <c r="G20" s="20"/>
      <c r="H20" s="20"/>
      <c r="I20" s="20"/>
      <c r="J20" s="20"/>
    </row>
    <row r="21" spans="1:10" ht="15.75" x14ac:dyDescent="0.25">
      <c r="A21" s="21" t="s">
        <v>13</v>
      </c>
      <c r="B21" s="21" t="s">
        <v>62</v>
      </c>
      <c r="C21" s="21" t="s">
        <v>14</v>
      </c>
      <c r="D21" s="21" t="s">
        <v>63</v>
      </c>
      <c r="E21" s="22" t="s">
        <v>64</v>
      </c>
      <c r="F21" s="23" t="s">
        <v>82</v>
      </c>
    </row>
    <row r="22" spans="1:10" ht="15.75" x14ac:dyDescent="0.25">
      <c r="A22" s="24">
        <v>1</v>
      </c>
      <c r="B22" s="31" t="s">
        <v>22</v>
      </c>
      <c r="C22" s="24" t="s">
        <v>15</v>
      </c>
      <c r="D22" s="24">
        <v>4</v>
      </c>
      <c r="E22" s="25" t="s">
        <v>69</v>
      </c>
      <c r="F22" s="27" t="s">
        <v>23</v>
      </c>
    </row>
    <row r="23" spans="1:10" ht="15.75" x14ac:dyDescent="0.25">
      <c r="A23" s="24">
        <v>2</v>
      </c>
      <c r="B23" s="31" t="s">
        <v>24</v>
      </c>
      <c r="C23" s="24" t="s">
        <v>15</v>
      </c>
      <c r="D23" s="24">
        <v>12</v>
      </c>
      <c r="E23" s="25" t="s">
        <v>69</v>
      </c>
      <c r="F23" s="27" t="s">
        <v>23</v>
      </c>
    </row>
    <row r="24" spans="1:10" ht="15.75" x14ac:dyDescent="0.25">
      <c r="A24" s="24">
        <v>3</v>
      </c>
      <c r="B24" s="32" t="s">
        <v>92</v>
      </c>
      <c r="C24" s="24" t="s">
        <v>15</v>
      </c>
      <c r="D24" s="24">
        <v>500</v>
      </c>
      <c r="E24" s="25" t="s">
        <v>69</v>
      </c>
      <c r="F24" s="27" t="s">
        <v>23</v>
      </c>
    </row>
    <row r="25" spans="1:10" ht="15.75" x14ac:dyDescent="0.25">
      <c r="A25" s="24">
        <v>4</v>
      </c>
      <c r="B25" s="31" t="s">
        <v>93</v>
      </c>
      <c r="C25" s="24" t="s">
        <v>15</v>
      </c>
      <c r="D25" s="24">
        <v>255</v>
      </c>
      <c r="E25" s="25" t="s">
        <v>69</v>
      </c>
      <c r="F25" s="27" t="s">
        <v>84</v>
      </c>
    </row>
    <row r="26" spans="1:10" ht="63" x14ac:dyDescent="0.25">
      <c r="A26" s="24">
        <v>5</v>
      </c>
      <c r="B26" s="31" t="s">
        <v>94</v>
      </c>
      <c r="C26" s="24" t="s">
        <v>15</v>
      </c>
      <c r="D26" s="24">
        <v>50</v>
      </c>
      <c r="E26" s="25" t="s">
        <v>69</v>
      </c>
      <c r="F26" s="27" t="s">
        <v>95</v>
      </c>
      <c r="G26" s="20"/>
      <c r="H26" s="20"/>
      <c r="I26" s="20"/>
      <c r="J26" s="20"/>
    </row>
    <row r="27" spans="1:10" ht="94.5" x14ac:dyDescent="0.25">
      <c r="A27" s="24">
        <v>6</v>
      </c>
      <c r="B27" s="31" t="s">
        <v>96</v>
      </c>
      <c r="C27" s="24" t="s">
        <v>15</v>
      </c>
      <c r="D27" s="24">
        <v>50</v>
      </c>
      <c r="E27" s="25"/>
      <c r="F27" s="27" t="s">
        <v>97</v>
      </c>
      <c r="G27" s="20"/>
      <c r="H27" s="20"/>
      <c r="I27" s="20"/>
      <c r="J27" s="20"/>
    </row>
    <row r="28" spans="1:10" ht="15.75" x14ac:dyDescent="0.25">
      <c r="A28" s="24">
        <v>7</v>
      </c>
      <c r="B28" s="31" t="s">
        <v>98</v>
      </c>
      <c r="C28" s="24" t="s">
        <v>15</v>
      </c>
      <c r="D28" s="24">
        <v>255</v>
      </c>
      <c r="E28" s="25" t="s">
        <v>69</v>
      </c>
      <c r="F28" s="27"/>
      <c r="G28" s="20"/>
      <c r="H28" s="20"/>
      <c r="I28" s="20"/>
      <c r="J28" s="20"/>
    </row>
    <row r="29" spans="1:10" ht="15.75" x14ac:dyDescent="0.25">
      <c r="A29" s="24">
        <v>8</v>
      </c>
      <c r="B29" s="31" t="s">
        <v>99</v>
      </c>
      <c r="C29" s="24" t="s">
        <v>15</v>
      </c>
      <c r="D29" s="24">
        <v>255</v>
      </c>
      <c r="E29" s="25" t="s">
        <v>69</v>
      </c>
      <c r="F29" s="27"/>
      <c r="G29" s="20"/>
      <c r="H29" s="20"/>
      <c r="I29" s="20"/>
      <c r="J29" s="20"/>
    </row>
    <row r="30" spans="1:10" ht="15.75" x14ac:dyDescent="0.25">
      <c r="A30" s="24">
        <v>9</v>
      </c>
      <c r="B30" s="31" t="s">
        <v>100</v>
      </c>
      <c r="C30" s="24" t="s">
        <v>15</v>
      </c>
      <c r="D30" s="24">
        <v>5</v>
      </c>
      <c r="E30" s="25" t="s">
        <v>69</v>
      </c>
      <c r="F30" s="27"/>
      <c r="G30" s="20"/>
      <c r="H30" s="20"/>
      <c r="I30" s="20"/>
      <c r="J30" s="20"/>
    </row>
    <row r="31" spans="1:10" ht="31.5" x14ac:dyDescent="0.2">
      <c r="A31" s="24">
        <v>10</v>
      </c>
      <c r="B31" s="33" t="s">
        <v>101</v>
      </c>
      <c r="C31" s="24" t="s">
        <v>15</v>
      </c>
      <c r="D31" s="24">
        <v>50</v>
      </c>
      <c r="E31" s="25"/>
      <c r="F31" s="27" t="s">
        <v>102</v>
      </c>
      <c r="G31" s="20"/>
      <c r="H31" s="20"/>
      <c r="I31" s="20"/>
      <c r="J31" s="20"/>
    </row>
    <row r="32" spans="1:10" ht="31.5" x14ac:dyDescent="0.25">
      <c r="A32" s="24">
        <v>11</v>
      </c>
      <c r="B32" s="31" t="s">
        <v>103</v>
      </c>
      <c r="C32" s="24" t="s">
        <v>15</v>
      </c>
      <c r="D32" s="24">
        <v>50</v>
      </c>
      <c r="E32" s="25"/>
      <c r="F32" s="27" t="s">
        <v>102</v>
      </c>
      <c r="G32" s="20"/>
      <c r="H32" s="20"/>
      <c r="I32" s="20"/>
      <c r="J32" s="20"/>
    </row>
    <row r="33" spans="1:10" ht="31.5" x14ac:dyDescent="0.25">
      <c r="A33" s="24">
        <v>12</v>
      </c>
      <c r="B33" s="31" t="s">
        <v>0</v>
      </c>
      <c r="C33" s="24" t="s">
        <v>15</v>
      </c>
      <c r="D33" s="24">
        <v>50</v>
      </c>
      <c r="E33" s="25"/>
      <c r="F33" s="27" t="s">
        <v>102</v>
      </c>
      <c r="G33" s="20"/>
      <c r="H33" s="20"/>
      <c r="I33" s="20"/>
      <c r="J33" s="20"/>
    </row>
    <row r="34" spans="1:10" ht="31.5" x14ac:dyDescent="0.25">
      <c r="A34" s="24">
        <v>13</v>
      </c>
      <c r="B34" s="31" t="s">
        <v>104</v>
      </c>
      <c r="C34" s="24" t="s">
        <v>15</v>
      </c>
      <c r="D34" s="24">
        <v>50</v>
      </c>
      <c r="E34" s="25"/>
      <c r="F34" s="27" t="s">
        <v>102</v>
      </c>
      <c r="G34" s="20"/>
      <c r="H34" s="20"/>
      <c r="I34" s="20"/>
      <c r="J34" s="20"/>
    </row>
    <row r="35" spans="1:10" ht="31.5" x14ac:dyDescent="0.25">
      <c r="A35" s="24">
        <v>14</v>
      </c>
      <c r="B35" s="31" t="s">
        <v>105</v>
      </c>
      <c r="C35" s="24" t="s">
        <v>15</v>
      </c>
      <c r="D35" s="24">
        <v>50</v>
      </c>
      <c r="E35" s="25"/>
      <c r="F35" s="27" t="s">
        <v>102</v>
      </c>
      <c r="G35" s="20"/>
      <c r="H35" s="20"/>
      <c r="I35" s="20"/>
      <c r="J35" s="20"/>
    </row>
    <row r="36" spans="1:10" ht="31.5" x14ac:dyDescent="0.25">
      <c r="A36" s="24">
        <v>15</v>
      </c>
      <c r="B36" s="31" t="s">
        <v>106</v>
      </c>
      <c r="C36" s="24" t="s">
        <v>15</v>
      </c>
      <c r="D36" s="24">
        <v>50</v>
      </c>
      <c r="E36" s="25"/>
      <c r="F36" s="27" t="s">
        <v>102</v>
      </c>
      <c r="G36" s="20"/>
      <c r="H36" s="20"/>
      <c r="I36" s="20"/>
      <c r="J36" s="20"/>
    </row>
    <row r="37" spans="1:10" ht="31.5" x14ac:dyDescent="0.25">
      <c r="A37" s="24">
        <v>16</v>
      </c>
      <c r="B37" s="31" t="s">
        <v>0</v>
      </c>
      <c r="C37" s="24" t="s">
        <v>15</v>
      </c>
      <c r="D37" s="24">
        <v>50</v>
      </c>
      <c r="E37" s="25"/>
      <c r="F37" s="27" t="s">
        <v>102</v>
      </c>
      <c r="G37" s="20"/>
      <c r="H37" s="20"/>
      <c r="I37" s="20"/>
      <c r="J37" s="20"/>
    </row>
    <row r="38" spans="1:10" ht="31.5" x14ac:dyDescent="0.25">
      <c r="A38" s="24">
        <v>17</v>
      </c>
      <c r="B38" s="31" t="s">
        <v>104</v>
      </c>
      <c r="C38" s="24" t="s">
        <v>15</v>
      </c>
      <c r="D38" s="24">
        <v>50</v>
      </c>
      <c r="E38" s="25"/>
      <c r="F38" s="27" t="s">
        <v>102</v>
      </c>
      <c r="G38" s="20"/>
      <c r="H38" s="20"/>
      <c r="I38" s="20"/>
      <c r="J38" s="20"/>
    </row>
    <row r="39" spans="1:10" ht="31.5" x14ac:dyDescent="0.25">
      <c r="A39" s="24">
        <v>18</v>
      </c>
      <c r="B39" s="31" t="s">
        <v>105</v>
      </c>
      <c r="C39" s="24" t="s">
        <v>15</v>
      </c>
      <c r="D39" s="24">
        <v>50</v>
      </c>
      <c r="E39" s="25"/>
      <c r="F39" s="27" t="s">
        <v>102</v>
      </c>
      <c r="G39" s="20"/>
      <c r="H39" s="20"/>
      <c r="I39" s="20"/>
      <c r="J39" s="20"/>
    </row>
    <row r="40" spans="1:10" ht="31.5" x14ac:dyDescent="0.25">
      <c r="A40" s="24">
        <v>19</v>
      </c>
      <c r="B40" s="31" t="s">
        <v>107</v>
      </c>
      <c r="C40" s="24" t="s">
        <v>15</v>
      </c>
      <c r="D40" s="24">
        <v>50</v>
      </c>
      <c r="E40" s="25"/>
      <c r="F40" s="27" t="s">
        <v>102</v>
      </c>
      <c r="G40" s="20"/>
      <c r="H40" s="20"/>
      <c r="I40" s="20"/>
      <c r="J40" s="20"/>
    </row>
    <row r="41" spans="1:10" ht="31.5" x14ac:dyDescent="0.25">
      <c r="A41" s="24">
        <v>20</v>
      </c>
      <c r="B41" s="31" t="s">
        <v>0</v>
      </c>
      <c r="C41" s="24" t="s">
        <v>15</v>
      </c>
      <c r="D41" s="24">
        <v>50</v>
      </c>
      <c r="E41" s="25"/>
      <c r="F41" s="27" t="s">
        <v>102</v>
      </c>
      <c r="G41" s="20"/>
      <c r="H41" s="20"/>
      <c r="I41" s="20"/>
      <c r="J41" s="20"/>
    </row>
    <row r="42" spans="1:10" ht="31.5" x14ac:dyDescent="0.25">
      <c r="A42" s="24">
        <v>21</v>
      </c>
      <c r="B42" s="31" t="s">
        <v>108</v>
      </c>
      <c r="C42" s="24" t="s">
        <v>15</v>
      </c>
      <c r="D42" s="24">
        <v>50</v>
      </c>
      <c r="E42" s="25"/>
      <c r="F42" s="27" t="s">
        <v>102</v>
      </c>
      <c r="G42" s="20"/>
      <c r="H42" s="20"/>
      <c r="I42" s="20"/>
      <c r="J42" s="20"/>
    </row>
    <row r="43" spans="1:10" ht="31.5" x14ac:dyDescent="0.25">
      <c r="A43" s="24">
        <v>22</v>
      </c>
      <c r="B43" s="34" t="s">
        <v>109</v>
      </c>
      <c r="C43" s="24" t="s">
        <v>15</v>
      </c>
      <c r="D43" s="24">
        <v>50</v>
      </c>
      <c r="E43" s="25"/>
      <c r="F43" s="27" t="s">
        <v>102</v>
      </c>
      <c r="G43" s="20"/>
      <c r="H43" s="20"/>
      <c r="I43" s="20"/>
      <c r="J43" s="20"/>
    </row>
    <row r="44" spans="1:10" ht="15.75" x14ac:dyDescent="0.25">
      <c r="A44" s="18"/>
      <c r="B44" s="18"/>
      <c r="C44" s="18"/>
      <c r="D44" s="18"/>
      <c r="E44" s="19"/>
      <c r="F44" s="20"/>
      <c r="G44" s="20"/>
      <c r="H44" s="20"/>
      <c r="I44" s="20"/>
      <c r="J44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THU_CHI_DVSN (2)</vt:lpstr>
      <vt:lpstr>Hướng dẫn nhập liệu</vt:lpstr>
      <vt:lpstr>CHI_DVSN</vt:lpstr>
      <vt:lpstr>S_FOR_H</vt:lpstr>
      <vt:lpstr>S_FOR_D</vt:lpstr>
      <vt:lpstr>S_ITEM_FOR</vt:lpstr>
      <vt:lpstr>Thong tin dau vao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2024-10-10T10:20:10Z</dcterms:modified>
</cp:coreProperties>
</file>